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MECL Work\Bhadli\Bhadli Final GR\TABLE\"/>
    </mc:Choice>
  </mc:AlternateContent>
  <xr:revisionPtr revIDLastSave="0" documentId="13_ncr:1_{D7EF0EB0-DCF4-4E73-B1F6-7677D6A84212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7" i="1" l="1"/>
  <c r="AA8" i="1"/>
  <c r="AA9" i="1"/>
  <c r="R5" i="1"/>
  <c r="S5" i="1"/>
  <c r="T5" i="1"/>
  <c r="U5" i="1"/>
  <c r="V5" i="1"/>
  <c r="W5" i="1"/>
  <c r="X5" i="1"/>
  <c r="Y5" i="1"/>
  <c r="Z5" i="1"/>
  <c r="AA5" i="1"/>
  <c r="AB5" i="1"/>
  <c r="AC5" i="1"/>
  <c r="R6" i="1"/>
  <c r="S6" i="1"/>
  <c r="T6" i="1"/>
  <c r="U6" i="1"/>
  <c r="V6" i="1"/>
  <c r="W6" i="1"/>
  <c r="X6" i="1"/>
  <c r="Y6" i="1"/>
  <c r="Z6" i="1"/>
  <c r="AA6" i="1"/>
  <c r="AB6" i="1"/>
  <c r="AC6" i="1"/>
  <c r="R7" i="1"/>
  <c r="S7" i="1"/>
  <c r="T7" i="1"/>
  <c r="U7" i="1"/>
  <c r="V7" i="1"/>
  <c r="W7" i="1"/>
  <c r="X7" i="1"/>
  <c r="Y7" i="1"/>
  <c r="Z7" i="1"/>
  <c r="AB7" i="1"/>
  <c r="AC7" i="1"/>
  <c r="R8" i="1"/>
  <c r="S8" i="1"/>
  <c r="T8" i="1"/>
  <c r="U8" i="1"/>
  <c r="V8" i="1"/>
  <c r="W8" i="1"/>
  <c r="X8" i="1"/>
  <c r="Y8" i="1"/>
  <c r="Z8" i="1"/>
  <c r="AB8" i="1"/>
  <c r="AC8" i="1"/>
  <c r="R9" i="1"/>
  <c r="S9" i="1"/>
  <c r="T9" i="1"/>
  <c r="U9" i="1"/>
  <c r="V9" i="1"/>
  <c r="W9" i="1"/>
  <c r="X9" i="1"/>
  <c r="Y9" i="1"/>
  <c r="Z9" i="1"/>
  <c r="AB9" i="1"/>
  <c r="AC9" i="1"/>
  <c r="R10" i="1"/>
  <c r="S10" i="1"/>
  <c r="T10" i="1"/>
  <c r="U10" i="1"/>
  <c r="V10" i="1"/>
  <c r="W10" i="1"/>
  <c r="X10" i="1"/>
  <c r="Y10" i="1"/>
  <c r="Z10" i="1"/>
  <c r="AA10" i="1"/>
  <c r="AB10" i="1"/>
  <c r="AC10" i="1"/>
  <c r="R11" i="1"/>
  <c r="S11" i="1"/>
  <c r="T11" i="1"/>
  <c r="U11" i="1"/>
  <c r="V11" i="1"/>
  <c r="W11" i="1"/>
  <c r="X11" i="1"/>
  <c r="Y11" i="1"/>
  <c r="Z11" i="1"/>
  <c r="AA11" i="1"/>
  <c r="AB11" i="1"/>
  <c r="AC11" i="1"/>
  <c r="R12" i="1"/>
  <c r="S12" i="1"/>
  <c r="T12" i="1"/>
  <c r="U12" i="1"/>
  <c r="V12" i="1"/>
  <c r="W12" i="1"/>
  <c r="X12" i="1"/>
  <c r="Y12" i="1"/>
  <c r="Z12" i="1"/>
  <c r="AA12" i="1"/>
  <c r="AB12" i="1"/>
  <c r="AC12" i="1"/>
  <c r="R13" i="1"/>
  <c r="S13" i="1"/>
  <c r="T13" i="1"/>
  <c r="U13" i="1"/>
  <c r="V13" i="1"/>
  <c r="W13" i="1"/>
  <c r="X13" i="1"/>
  <c r="Y13" i="1"/>
  <c r="Z13" i="1"/>
  <c r="AA13" i="1"/>
  <c r="AB13" i="1"/>
  <c r="AC13" i="1"/>
  <c r="R14" i="1"/>
  <c r="S14" i="1"/>
  <c r="T14" i="1"/>
  <c r="U14" i="1"/>
  <c r="V14" i="1"/>
  <c r="W14" i="1"/>
  <c r="X14" i="1"/>
  <c r="Y14" i="1"/>
  <c r="Z14" i="1"/>
  <c r="AA14" i="1"/>
  <c r="AB14" i="1"/>
  <c r="AC14" i="1"/>
  <c r="R15" i="1"/>
  <c r="S15" i="1"/>
  <c r="T15" i="1"/>
  <c r="U15" i="1"/>
  <c r="V15" i="1"/>
  <c r="W15" i="1"/>
  <c r="X15" i="1"/>
  <c r="Y15" i="1"/>
  <c r="Z15" i="1"/>
  <c r="AA15" i="1"/>
  <c r="AB15" i="1"/>
  <c r="AC15" i="1"/>
  <c r="S4" i="1"/>
  <c r="T4" i="1"/>
  <c r="U4" i="1"/>
  <c r="V4" i="1"/>
  <c r="W4" i="1"/>
  <c r="X4" i="1"/>
  <c r="Y4" i="1"/>
  <c r="Z4" i="1"/>
  <c r="AA4" i="1"/>
  <c r="AB4" i="1"/>
  <c r="AC4" i="1"/>
  <c r="R4" i="1"/>
</calcChain>
</file>

<file path=xl/sharedStrings.xml><?xml version="1.0" encoding="utf-8"?>
<sst xmlns="http://schemas.openxmlformats.org/spreadsheetml/2006/main" count="157" uniqueCount="95">
  <si>
    <t>S.N.</t>
  </si>
  <si>
    <t>Lab No.</t>
  </si>
  <si>
    <t>Sender No.</t>
  </si>
  <si>
    <t>CaO</t>
  </si>
  <si>
    <r>
      <t>SiO</t>
    </r>
    <r>
      <rPr>
        <b/>
        <vertAlign val="subscript"/>
        <sz val="12"/>
        <color indexed="8"/>
        <rFont val="Calibri"/>
        <family val="2"/>
      </rPr>
      <t>2</t>
    </r>
  </si>
  <si>
    <r>
      <t>Al</t>
    </r>
    <r>
      <rPr>
        <b/>
        <vertAlign val="subscript"/>
        <sz val="12"/>
        <color indexed="8"/>
        <rFont val="Calibri"/>
        <family val="2"/>
      </rPr>
      <t>2</t>
    </r>
    <r>
      <rPr>
        <b/>
        <sz val="12"/>
        <color indexed="8"/>
        <rFont val="Calibri"/>
        <family val="2"/>
      </rPr>
      <t>O</t>
    </r>
    <r>
      <rPr>
        <b/>
        <vertAlign val="subscript"/>
        <sz val="12"/>
        <color indexed="8"/>
        <rFont val="Calibri"/>
        <family val="2"/>
      </rPr>
      <t>3</t>
    </r>
  </si>
  <si>
    <r>
      <t>Fe</t>
    </r>
    <r>
      <rPr>
        <b/>
        <vertAlign val="subscript"/>
        <sz val="12"/>
        <color indexed="8"/>
        <rFont val="Calibri"/>
        <family val="2"/>
      </rPr>
      <t>2</t>
    </r>
    <r>
      <rPr>
        <b/>
        <sz val="12"/>
        <color indexed="8"/>
        <rFont val="Calibri"/>
        <family val="2"/>
      </rPr>
      <t>O</t>
    </r>
    <r>
      <rPr>
        <b/>
        <vertAlign val="subscript"/>
        <sz val="12"/>
        <color indexed="8"/>
        <rFont val="Calibri"/>
        <family val="2"/>
      </rPr>
      <t>3</t>
    </r>
  </si>
  <si>
    <r>
      <t>TiO</t>
    </r>
    <r>
      <rPr>
        <b/>
        <vertAlign val="subscript"/>
        <sz val="12"/>
        <color indexed="8"/>
        <rFont val="Calibri"/>
        <family val="2"/>
      </rPr>
      <t>2</t>
    </r>
  </si>
  <si>
    <t>MnO</t>
  </si>
  <si>
    <r>
      <t>P</t>
    </r>
    <r>
      <rPr>
        <b/>
        <vertAlign val="subscript"/>
        <sz val="12"/>
        <color indexed="8"/>
        <rFont val="Calibri"/>
        <family val="2"/>
      </rPr>
      <t>2</t>
    </r>
    <r>
      <rPr>
        <b/>
        <sz val="12"/>
        <color indexed="8"/>
        <rFont val="Calibri"/>
        <family val="2"/>
      </rPr>
      <t>O</t>
    </r>
    <r>
      <rPr>
        <b/>
        <vertAlign val="subscript"/>
        <sz val="12"/>
        <color indexed="8"/>
        <rFont val="Calibri"/>
        <family val="2"/>
      </rPr>
      <t>5</t>
    </r>
  </si>
  <si>
    <t>MgO</t>
  </si>
  <si>
    <r>
      <t>Na</t>
    </r>
    <r>
      <rPr>
        <b/>
        <vertAlign val="subscript"/>
        <sz val="12"/>
        <color indexed="8"/>
        <rFont val="Calibri"/>
        <family val="2"/>
      </rPr>
      <t>2</t>
    </r>
    <r>
      <rPr>
        <b/>
        <sz val="12"/>
        <color indexed="8"/>
        <rFont val="Calibri"/>
        <family val="2"/>
      </rPr>
      <t>O</t>
    </r>
  </si>
  <si>
    <r>
      <t>K</t>
    </r>
    <r>
      <rPr>
        <b/>
        <vertAlign val="subscript"/>
        <sz val="12"/>
        <color indexed="8"/>
        <rFont val="Calibri"/>
        <family val="2"/>
      </rPr>
      <t>2</t>
    </r>
    <r>
      <rPr>
        <b/>
        <sz val="12"/>
        <color indexed="8"/>
        <rFont val="Calibri"/>
        <family val="2"/>
      </rPr>
      <t>O</t>
    </r>
  </si>
  <si>
    <t>LOI</t>
  </si>
  <si>
    <t>FeO</t>
  </si>
  <si>
    <t>%</t>
  </si>
  <si>
    <t>BHD-156</t>
  </si>
  <si>
    <t>MBH/ECH/01</t>
  </si>
  <si>
    <t>BHD-157</t>
  </si>
  <si>
    <t>MBH/ECH/02</t>
  </si>
  <si>
    <t>BHD-158</t>
  </si>
  <si>
    <t>MBH/ECH/03</t>
  </si>
  <si>
    <t>BHD-159</t>
  </si>
  <si>
    <t>MBH/ECH/04</t>
  </si>
  <si>
    <t>BHD-160</t>
  </si>
  <si>
    <t>MBH/ECH/05</t>
  </si>
  <si>
    <t>BHD-161</t>
  </si>
  <si>
    <t>MBH/ECH/06</t>
  </si>
  <si>
    <t>BHD-162</t>
  </si>
  <si>
    <t>MBH/ECH/07</t>
  </si>
  <si>
    <t>BHD-163</t>
  </si>
  <si>
    <t>MBH/ECH/08</t>
  </si>
  <si>
    <t>BHD-164</t>
  </si>
  <si>
    <t>MBH/ECH/09</t>
  </si>
  <si>
    <t>BHD-165</t>
  </si>
  <si>
    <t>MBH/ECH/10</t>
  </si>
  <si>
    <t>BHD-166</t>
  </si>
  <si>
    <t>MBH/ECH/11</t>
  </si>
  <si>
    <t>BHD-167</t>
  </si>
  <si>
    <t>MBH/ECH/12</t>
  </si>
  <si>
    <t>BHD-17</t>
  </si>
  <si>
    <t>MBCH-16/1</t>
  </si>
  <si>
    <t>BHD-22</t>
  </si>
  <si>
    <t>MBCH-21/1</t>
  </si>
  <si>
    <t>&lt;0.01</t>
  </si>
  <si>
    <t>BHD-10</t>
  </si>
  <si>
    <t>MBCH-09/1</t>
  </si>
  <si>
    <t>BHD-15</t>
  </si>
  <si>
    <t>MBCH-14/1</t>
  </si>
  <si>
    <t>BHD-51</t>
  </si>
  <si>
    <t>MBCH-30/1</t>
  </si>
  <si>
    <t>BHD-53</t>
  </si>
  <si>
    <t>MBCH-32/1</t>
  </si>
  <si>
    <t>BHD-57</t>
  </si>
  <si>
    <t>MBCH-36/1</t>
  </si>
  <si>
    <t>BHD-68</t>
  </si>
  <si>
    <t>MBTR-02/02</t>
  </si>
  <si>
    <t>BHD-85</t>
  </si>
  <si>
    <t>MBTR-05/03</t>
  </si>
  <si>
    <t>BHD-102</t>
  </si>
  <si>
    <t>MBTR-08/04</t>
  </si>
  <si>
    <t>BHD-115</t>
  </si>
  <si>
    <t>MBTR-10/03</t>
  </si>
  <si>
    <t>BHD-125</t>
  </si>
  <si>
    <t>MBTR-13/03</t>
  </si>
  <si>
    <t>Check Sample Results</t>
  </si>
  <si>
    <t>Lab Results</t>
  </si>
  <si>
    <t>Diffrence in figures</t>
  </si>
  <si>
    <t xml:space="preserve">CaO% </t>
  </si>
  <si>
    <r>
      <t>SiO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%</t>
    </r>
  </si>
  <si>
    <r>
      <t>Al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O</t>
    </r>
    <r>
      <rPr>
        <b/>
        <vertAlign val="subscript"/>
        <sz val="12"/>
        <color indexed="8"/>
        <rFont val="Times New Roman"/>
        <family val="1"/>
      </rPr>
      <t>3</t>
    </r>
    <r>
      <rPr>
        <b/>
        <sz val="12"/>
        <color indexed="8"/>
        <rFont val="Times New Roman"/>
        <family val="1"/>
      </rPr>
      <t xml:space="preserve">% </t>
    </r>
  </si>
  <si>
    <r>
      <t>Fe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O</t>
    </r>
    <r>
      <rPr>
        <b/>
        <vertAlign val="subscript"/>
        <sz val="12"/>
        <color indexed="8"/>
        <rFont val="Times New Roman"/>
        <family val="1"/>
      </rPr>
      <t>3</t>
    </r>
    <r>
      <rPr>
        <b/>
        <sz val="12"/>
        <color indexed="8"/>
        <rFont val="Times New Roman"/>
        <family val="1"/>
      </rPr>
      <t xml:space="preserve">% </t>
    </r>
  </si>
  <si>
    <r>
      <t>TiO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 xml:space="preserve">% </t>
    </r>
  </si>
  <si>
    <t xml:space="preserve">*FeO% </t>
  </si>
  <si>
    <t>MnO%</t>
  </si>
  <si>
    <r>
      <t>P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O</t>
    </r>
    <r>
      <rPr>
        <b/>
        <vertAlign val="subscript"/>
        <sz val="12"/>
        <color indexed="8"/>
        <rFont val="Times New Roman"/>
        <family val="1"/>
      </rPr>
      <t>5</t>
    </r>
    <r>
      <rPr>
        <b/>
        <sz val="12"/>
        <color indexed="8"/>
        <rFont val="Times New Roman"/>
        <family val="1"/>
      </rPr>
      <t xml:space="preserve">% </t>
    </r>
  </si>
  <si>
    <t xml:space="preserve">MgO% </t>
  </si>
  <si>
    <r>
      <t>Na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O%</t>
    </r>
  </si>
  <si>
    <r>
      <t>K</t>
    </r>
    <r>
      <rPr>
        <b/>
        <vertAlign val="subscript"/>
        <sz val="12"/>
        <color indexed="8"/>
        <rFont val="Times New Roman"/>
        <family val="1"/>
      </rPr>
      <t>2</t>
    </r>
    <r>
      <rPr>
        <b/>
        <sz val="12"/>
        <color indexed="8"/>
        <rFont val="Times New Roman"/>
        <family val="1"/>
      </rPr>
      <t>O%</t>
    </r>
  </si>
  <si>
    <t>LOI%</t>
  </si>
  <si>
    <t>Primary Analysis</t>
  </si>
  <si>
    <t>Check Analysis</t>
  </si>
  <si>
    <t>Check Samples No</t>
  </si>
  <si>
    <t>Primary Sample No</t>
  </si>
  <si>
    <t>MgO%</t>
  </si>
  <si>
    <r>
      <t>Details showing 12 Nos of External check sample analysis for CaO, SiO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, 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, 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, TiO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, FeO, MnO, P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5</t>
    </r>
    <r>
      <rPr>
        <b/>
        <sz val="12"/>
        <color theme="1"/>
        <rFont val="Times New Roman"/>
        <family val="1"/>
      </rPr>
      <t>, MgO, Na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O, 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 and LOI and its comparison with primary sample analyses of Bhadli Block, District Banaskantha, Gujarat</t>
    </r>
  </si>
  <si>
    <r>
      <t>SiO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%</t>
    </r>
  </si>
  <si>
    <r>
      <t>Al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%</t>
    </r>
  </si>
  <si>
    <r>
      <t>Fe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%</t>
    </r>
  </si>
  <si>
    <r>
      <t>TiO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%</t>
    </r>
  </si>
  <si>
    <r>
      <t>P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5</t>
    </r>
    <r>
      <rPr>
        <sz val="12"/>
        <color theme="1"/>
        <rFont val="Times New Roman"/>
        <family val="1"/>
      </rPr>
      <t xml:space="preserve">% </t>
    </r>
  </si>
  <si>
    <r>
      <t>Na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O%</t>
    </r>
  </si>
  <si>
    <r>
      <t>K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O%</t>
    </r>
  </si>
  <si>
    <t xml:space="preserve">FeO% 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</si>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</sst>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hnschrift SemiLight"/>
      <family val="2"/>
    </font>
    <font>
      <b/>
      <sz val="12"/>
      <color indexed="8"/>
      <name val="Calibri"/>
      <family val="2"/>
    </font>
    <font>
      <b/>
      <vertAlign val="subscript"/>
      <sz val="12"/>
      <color indexed="8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vertAlign val="subscript"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bscript"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64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9" fillId="5" borderId="3" xfId="1" applyFont="1" applyFill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2" applyNumberFormat="1" applyFont="1" applyBorder="1" applyAlignment="1">
      <alignment horizontal="center"/>
    </xf>
    <xf numFmtId="0" fontId="1" fillId="0" borderId="6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2" fontId="10" fillId="0" borderId="8" xfId="2" applyNumberFormat="1" applyFont="1" applyBorder="1" applyAlignment="1">
      <alignment horizontal="center" vertical="center"/>
    </xf>
    <xf numFmtId="2" fontId="10" fillId="0" borderId="8" xfId="2" applyNumberFormat="1" applyFont="1" applyBorder="1" applyAlignment="1">
      <alignment horizontal="center"/>
    </xf>
    <xf numFmtId="0" fontId="8" fillId="0" borderId="9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/>
    </xf>
    <xf numFmtId="2" fontId="10" fillId="0" borderId="4" xfId="2" applyNumberFormat="1" applyFont="1" applyBorder="1" applyAlignment="1">
      <alignment horizontal="center" vertical="center"/>
    </xf>
    <xf numFmtId="2" fontId="10" fillId="0" borderId="4" xfId="2" applyNumberFormat="1" applyFont="1" applyBorder="1" applyAlignment="1">
      <alignment horizontal="center"/>
    </xf>
    <xf numFmtId="2" fontId="10" fillId="0" borderId="5" xfId="2" applyNumberFormat="1" applyFont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/>
    </xf>
    <xf numFmtId="2" fontId="8" fillId="6" borderId="1" xfId="0" applyNumberFormat="1" applyFont="1" applyFill="1" applyBorder="1" applyAlignment="1">
      <alignment horizontal="center"/>
    </xf>
    <xf numFmtId="2" fontId="8" fillId="6" borderId="13" xfId="0" applyNumberFormat="1" applyFont="1" applyFill="1" applyBorder="1" applyAlignment="1">
      <alignment horizontal="center"/>
    </xf>
    <xf numFmtId="2" fontId="8" fillId="6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8" fillId="0" borderId="19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2" fontId="10" fillId="0" borderId="0" xfId="2" applyNumberFormat="1" applyFont="1" applyAlignment="1">
      <alignment horizontal="center" vertical="center"/>
    </xf>
    <xf numFmtId="2" fontId="10" fillId="0" borderId="0" xfId="2" applyNumberFormat="1" applyFont="1" applyAlignment="1">
      <alignment horizontal="center"/>
    </xf>
    <xf numFmtId="2" fontId="10" fillId="0" borderId="20" xfId="2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11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5"/>
  <sheetViews>
    <sheetView tabSelected="1" topLeftCell="C1" zoomScale="90" zoomScaleNormal="90" workbookViewId="0">
      <selection activeCell="Z2" sqref="Z2:AA2"/>
    </sheetView>
  </sheetViews>
  <sheetFormatPr defaultColWidth="8.88671875" defaultRowHeight="14.4" x14ac:dyDescent="0.3"/>
  <cols>
    <col min="1" max="1" width="5.33203125" style="30" customWidth="1"/>
    <col min="2" max="2" width="11.6640625" style="30" customWidth="1"/>
    <col min="3" max="3" width="12.109375" style="30" customWidth="1"/>
    <col min="4" max="4" width="8.6640625" style="30" customWidth="1"/>
    <col min="5" max="25" width="8.6640625" style="30" bestFit="1" customWidth="1"/>
    <col min="26" max="26" width="9.109375" style="30" customWidth="1"/>
    <col min="27" max="27" width="8.6640625" style="30" bestFit="1" customWidth="1"/>
    <col min="28" max="16384" width="8.88671875" style="30"/>
  </cols>
  <sheetData>
    <row r="1" spans="1:27" ht="48" customHeight="1" x14ac:dyDescent="0.3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" customHeight="1" x14ac:dyDescent="0.3">
      <c r="A2" s="49" t="s">
        <v>94</v>
      </c>
      <c r="B2" s="48" t="s">
        <v>82</v>
      </c>
      <c r="C2" s="47" t="s">
        <v>83</v>
      </c>
      <c r="D2" s="48" t="s">
        <v>68</v>
      </c>
      <c r="E2" s="48"/>
      <c r="F2" s="48" t="s">
        <v>86</v>
      </c>
      <c r="G2" s="48"/>
      <c r="H2" s="48" t="s">
        <v>87</v>
      </c>
      <c r="I2" s="48"/>
      <c r="J2" s="48" t="s">
        <v>88</v>
      </c>
      <c r="K2" s="48"/>
      <c r="L2" s="48" t="s">
        <v>89</v>
      </c>
      <c r="M2" s="48"/>
      <c r="N2" s="48" t="s">
        <v>74</v>
      </c>
      <c r="O2" s="48"/>
      <c r="P2" s="48" t="s">
        <v>90</v>
      </c>
      <c r="Q2" s="48"/>
      <c r="R2" s="48" t="s">
        <v>84</v>
      </c>
      <c r="S2" s="48"/>
      <c r="T2" s="48" t="s">
        <v>91</v>
      </c>
      <c r="U2" s="48"/>
      <c r="V2" s="48" t="s">
        <v>92</v>
      </c>
      <c r="W2" s="48"/>
      <c r="X2" s="48" t="s">
        <v>79</v>
      </c>
      <c r="Y2" s="48"/>
      <c r="Z2" s="48" t="s">
        <v>93</v>
      </c>
      <c r="AA2" s="48"/>
    </row>
    <row r="3" spans="1:27" ht="31.2" x14ac:dyDescent="0.3">
      <c r="A3" s="50"/>
      <c r="B3" s="48"/>
      <c r="C3" s="47"/>
      <c r="D3" s="43" t="s">
        <v>80</v>
      </c>
      <c r="E3" s="43" t="s">
        <v>81</v>
      </c>
      <c r="F3" s="43" t="s">
        <v>80</v>
      </c>
      <c r="G3" s="43" t="s">
        <v>81</v>
      </c>
      <c r="H3" s="43" t="s">
        <v>80</v>
      </c>
      <c r="I3" s="43" t="s">
        <v>81</v>
      </c>
      <c r="J3" s="43" t="s">
        <v>80</v>
      </c>
      <c r="K3" s="43" t="s">
        <v>81</v>
      </c>
      <c r="L3" s="43" t="s">
        <v>80</v>
      </c>
      <c r="M3" s="43" t="s">
        <v>81</v>
      </c>
      <c r="N3" s="43" t="s">
        <v>80</v>
      </c>
      <c r="O3" s="43" t="s">
        <v>81</v>
      </c>
      <c r="P3" s="43" t="s">
        <v>80</v>
      </c>
      <c r="Q3" s="43" t="s">
        <v>81</v>
      </c>
      <c r="R3" s="43" t="s">
        <v>80</v>
      </c>
      <c r="S3" s="43" t="s">
        <v>81</v>
      </c>
      <c r="T3" s="43" t="s">
        <v>80</v>
      </c>
      <c r="U3" s="43" t="s">
        <v>81</v>
      </c>
      <c r="V3" s="43" t="s">
        <v>80</v>
      </c>
      <c r="W3" s="43" t="s">
        <v>81</v>
      </c>
      <c r="X3" s="43" t="s">
        <v>80</v>
      </c>
      <c r="Y3" s="43" t="s">
        <v>81</v>
      </c>
      <c r="Z3" s="43" t="s">
        <v>80</v>
      </c>
      <c r="AA3" s="43" t="s">
        <v>81</v>
      </c>
    </row>
    <row r="4" spans="1:27" ht="31.2" x14ac:dyDescent="0.3">
      <c r="A4" s="43">
        <v>1</v>
      </c>
      <c r="B4" s="44" t="s">
        <v>17</v>
      </c>
      <c r="C4" s="43" t="s">
        <v>46</v>
      </c>
      <c r="D4" s="45">
        <v>12.7957</v>
      </c>
      <c r="E4" s="46">
        <v>10.988</v>
      </c>
      <c r="F4" s="45">
        <v>57.374299999999998</v>
      </c>
      <c r="G4" s="46">
        <v>59.457000000000001</v>
      </c>
      <c r="H4" s="45">
        <v>14.191599999999999</v>
      </c>
      <c r="I4" s="46">
        <v>14.016</v>
      </c>
      <c r="J4" s="45">
        <v>1.1155999999999999</v>
      </c>
      <c r="K4" s="46">
        <v>0.92100000000000004</v>
      </c>
      <c r="L4" s="45">
        <v>9.9599999999999994E-2</v>
      </c>
      <c r="M4" s="46">
        <v>9.8000000000000004E-2</v>
      </c>
      <c r="N4" s="45">
        <v>2.93E-2</v>
      </c>
      <c r="O4" s="46">
        <v>1.2999999999999999E-2</v>
      </c>
      <c r="P4" s="45">
        <v>9.0999999999999998E-2</v>
      </c>
      <c r="Q4" s="46">
        <v>0.1</v>
      </c>
      <c r="R4" s="45">
        <v>0.44319999999999998</v>
      </c>
      <c r="S4" s="46">
        <v>0.52</v>
      </c>
      <c r="T4" s="45">
        <v>2.1311</v>
      </c>
      <c r="U4" s="46">
        <v>3.141</v>
      </c>
      <c r="V4" s="45">
        <v>4.3947000000000003</v>
      </c>
      <c r="W4" s="46">
        <v>3.8290000000000002</v>
      </c>
      <c r="X4" s="45">
        <v>7.07</v>
      </c>
      <c r="Y4" s="46">
        <v>6.64</v>
      </c>
      <c r="Z4" s="45">
        <v>0.36000000000000004</v>
      </c>
      <c r="AA4" s="46">
        <v>0.72</v>
      </c>
    </row>
    <row r="5" spans="1:27" ht="31.2" x14ac:dyDescent="0.3">
      <c r="A5" s="43">
        <v>2</v>
      </c>
      <c r="B5" s="44" t="s">
        <v>19</v>
      </c>
      <c r="C5" s="43" t="s">
        <v>48</v>
      </c>
      <c r="D5" s="45">
        <v>27.296099999999999</v>
      </c>
      <c r="E5" s="46">
        <v>24.69</v>
      </c>
      <c r="F5" s="45">
        <v>46.357300000000002</v>
      </c>
      <c r="G5" s="46">
        <v>49.247</v>
      </c>
      <c r="H5" s="45">
        <v>10.3353</v>
      </c>
      <c r="I5" s="46">
        <v>10.394</v>
      </c>
      <c r="J5" s="45">
        <v>3.6703000000000001</v>
      </c>
      <c r="K5" s="46">
        <v>3.129</v>
      </c>
      <c r="L5" s="45">
        <v>0.38590000000000002</v>
      </c>
      <c r="M5" s="46">
        <v>0.36399999999999999</v>
      </c>
      <c r="N5" s="45">
        <v>0.15029999999999999</v>
      </c>
      <c r="O5" s="46">
        <v>0.107</v>
      </c>
      <c r="P5" s="45">
        <v>9.5600000000000004E-2</v>
      </c>
      <c r="Q5" s="46">
        <v>0.114</v>
      </c>
      <c r="R5" s="45">
        <v>1.4481999999999999</v>
      </c>
      <c r="S5" s="46">
        <v>1.5429999999999999</v>
      </c>
      <c r="T5" s="45">
        <v>1.0386</v>
      </c>
      <c r="U5" s="46">
        <v>1.569</v>
      </c>
      <c r="V5" s="45">
        <v>3.4973000000000001</v>
      </c>
      <c r="W5" s="46">
        <v>3.2650000000000001</v>
      </c>
      <c r="X5" s="45">
        <v>5.3</v>
      </c>
      <c r="Y5" s="46">
        <v>5.26</v>
      </c>
      <c r="Z5" s="45">
        <v>1.08</v>
      </c>
      <c r="AA5" s="46">
        <v>1.8</v>
      </c>
    </row>
    <row r="6" spans="1:27" ht="31.2" x14ac:dyDescent="0.3">
      <c r="A6" s="43">
        <v>3</v>
      </c>
      <c r="B6" s="44" t="s">
        <v>21</v>
      </c>
      <c r="C6" s="43" t="s">
        <v>41</v>
      </c>
      <c r="D6" s="45">
        <v>15.113200000000001</v>
      </c>
      <c r="E6" s="46">
        <v>13.62</v>
      </c>
      <c r="F6" s="45">
        <v>62.539400000000001</v>
      </c>
      <c r="G6" s="46">
        <v>65.200999999999993</v>
      </c>
      <c r="H6" s="45">
        <v>11.5581</v>
      </c>
      <c r="I6" s="46">
        <v>11.67</v>
      </c>
      <c r="J6" s="45">
        <v>2.1913</v>
      </c>
      <c r="K6" s="46">
        <v>1.885</v>
      </c>
      <c r="L6" s="45">
        <v>0.23369999999999999</v>
      </c>
      <c r="M6" s="46">
        <v>0.18099999999999999</v>
      </c>
      <c r="N6" s="45">
        <v>0.1923</v>
      </c>
      <c r="O6" s="46">
        <v>0.123</v>
      </c>
      <c r="P6" s="45">
        <v>6.93E-2</v>
      </c>
      <c r="Q6" s="46">
        <v>8.8999999999999996E-2</v>
      </c>
      <c r="R6" s="45">
        <v>0.38400000000000001</v>
      </c>
      <c r="S6" s="46">
        <v>0.41399999999999998</v>
      </c>
      <c r="T6" s="45">
        <v>0.55010000000000003</v>
      </c>
      <c r="U6" s="46">
        <v>0.83299999999999996</v>
      </c>
      <c r="V6" s="45">
        <v>1.8692</v>
      </c>
      <c r="W6" s="46">
        <v>1.708</v>
      </c>
      <c r="X6" s="45">
        <v>5.04</v>
      </c>
      <c r="Y6" s="46">
        <v>4.1399999999999997</v>
      </c>
      <c r="Z6" s="46">
        <v>0.72000000000000008</v>
      </c>
      <c r="AA6" s="46">
        <v>0.72</v>
      </c>
    </row>
    <row r="7" spans="1:27" ht="31.2" x14ac:dyDescent="0.3">
      <c r="A7" s="43">
        <v>4</v>
      </c>
      <c r="B7" s="44" t="s">
        <v>23</v>
      </c>
      <c r="C7" s="43" t="s">
        <v>43</v>
      </c>
      <c r="D7" s="45">
        <v>46.821599999999997</v>
      </c>
      <c r="E7" s="46">
        <v>44.792999999999999</v>
      </c>
      <c r="F7" s="45">
        <v>43.762300000000003</v>
      </c>
      <c r="G7" s="46">
        <v>47.311999999999998</v>
      </c>
      <c r="H7" s="45">
        <v>1.7338</v>
      </c>
      <c r="I7" s="46">
        <v>1.871</v>
      </c>
      <c r="J7" s="45">
        <v>1.1003000000000001</v>
      </c>
      <c r="K7" s="46">
        <v>1.0860000000000001</v>
      </c>
      <c r="L7" s="45">
        <v>0.1226</v>
      </c>
      <c r="M7" s="46">
        <v>0.184</v>
      </c>
      <c r="N7" s="45">
        <v>1.5800000000000002E-2</v>
      </c>
      <c r="O7" s="46">
        <v>2.1000000000000001E-2</v>
      </c>
      <c r="P7" s="45">
        <v>5.4399999999999997E-2</v>
      </c>
      <c r="Q7" s="46">
        <v>7.6999999999999999E-2</v>
      </c>
      <c r="R7" s="45">
        <v>0.28170000000000001</v>
      </c>
      <c r="S7" s="46">
        <v>0.35799999999999998</v>
      </c>
      <c r="T7" s="45" t="s">
        <v>44</v>
      </c>
      <c r="U7" s="46">
        <v>1.9E-2</v>
      </c>
      <c r="V7" s="45">
        <v>3.3399999999999999E-2</v>
      </c>
      <c r="W7" s="46">
        <v>4.5999999999999999E-2</v>
      </c>
      <c r="X7" s="45">
        <v>4.5599999999999996</v>
      </c>
      <c r="Y7" s="46">
        <v>4.16</v>
      </c>
      <c r="Z7" s="46">
        <v>0.36000000000000004</v>
      </c>
      <c r="AA7" s="46">
        <v>0.72</v>
      </c>
    </row>
    <row r="8" spans="1:27" ht="31.2" customHeight="1" x14ac:dyDescent="0.3">
      <c r="A8" s="43">
        <v>5</v>
      </c>
      <c r="B8" s="44" t="s">
        <v>25</v>
      </c>
      <c r="C8" s="43" t="s">
        <v>50</v>
      </c>
      <c r="D8" s="45">
        <v>23.612100000000002</v>
      </c>
      <c r="E8" s="46">
        <v>21.818000000000001</v>
      </c>
      <c r="F8" s="45">
        <v>44.378999999999998</v>
      </c>
      <c r="G8" s="46">
        <v>50.292999999999999</v>
      </c>
      <c r="H8" s="45">
        <v>11.6349</v>
      </c>
      <c r="I8" s="46">
        <v>11.898999999999999</v>
      </c>
      <c r="J8" s="45">
        <v>4.6040000000000001</v>
      </c>
      <c r="K8" s="46">
        <v>4.0659999999999998</v>
      </c>
      <c r="L8" s="45">
        <v>0.46850000000000003</v>
      </c>
      <c r="M8" s="46">
        <v>0.56200000000000006</v>
      </c>
      <c r="N8" s="45">
        <v>6.8199999999999997E-2</v>
      </c>
      <c r="O8" s="46">
        <v>4.5999999999999999E-2</v>
      </c>
      <c r="P8" s="45">
        <v>0.10290000000000001</v>
      </c>
      <c r="Q8" s="46">
        <v>0.127</v>
      </c>
      <c r="R8" s="45">
        <v>1.8127</v>
      </c>
      <c r="S8" s="46">
        <v>2.1819999999999999</v>
      </c>
      <c r="T8" s="45">
        <v>1.1544000000000001</v>
      </c>
      <c r="U8" s="46">
        <v>1.661</v>
      </c>
      <c r="V8" s="45">
        <v>3.2816999999999998</v>
      </c>
      <c r="W8" s="46">
        <v>2.9820000000000002</v>
      </c>
      <c r="X8" s="45">
        <v>8.65</v>
      </c>
      <c r="Y8" s="46">
        <v>4.16</v>
      </c>
      <c r="Z8" s="46">
        <v>1.4070383404334137</v>
      </c>
      <c r="AA8" s="46">
        <v>3.6</v>
      </c>
    </row>
    <row r="9" spans="1:27" ht="31.2" x14ac:dyDescent="0.3">
      <c r="A9" s="43">
        <v>6</v>
      </c>
      <c r="B9" s="44" t="s">
        <v>27</v>
      </c>
      <c r="C9" s="43" t="s">
        <v>52</v>
      </c>
      <c r="D9" s="45">
        <v>38.542400000000001</v>
      </c>
      <c r="E9" s="46">
        <v>34.795000000000002</v>
      </c>
      <c r="F9" s="45">
        <v>39.1128</v>
      </c>
      <c r="G9" s="46">
        <v>43.152999999999999</v>
      </c>
      <c r="H9" s="45">
        <v>6.4992999999999999</v>
      </c>
      <c r="I9" s="46">
        <v>6.41</v>
      </c>
      <c r="J9" s="45">
        <v>4.2168000000000001</v>
      </c>
      <c r="K9" s="46">
        <v>3.7029999999999998</v>
      </c>
      <c r="L9" s="45">
        <v>0.41649999999999998</v>
      </c>
      <c r="M9" s="46">
        <v>0.53600000000000003</v>
      </c>
      <c r="N9" s="45">
        <v>8.6999999999999994E-2</v>
      </c>
      <c r="O9" s="46">
        <v>8.7999999999999995E-2</v>
      </c>
      <c r="P9" s="45">
        <v>8.9300000000000004E-2</v>
      </c>
      <c r="Q9" s="46">
        <v>9.9000000000000005E-2</v>
      </c>
      <c r="R9" s="45">
        <v>1.6924999999999999</v>
      </c>
      <c r="S9" s="46">
        <v>2</v>
      </c>
      <c r="T9" s="45">
        <v>0.74419999999999997</v>
      </c>
      <c r="U9" s="46">
        <v>1.0429999999999999</v>
      </c>
      <c r="V9" s="45">
        <v>0.99080000000000001</v>
      </c>
      <c r="W9" s="46">
        <v>0.9</v>
      </c>
      <c r="X9" s="45">
        <v>7.37</v>
      </c>
      <c r="Y9" s="46">
        <v>7.02</v>
      </c>
      <c r="Z9" s="46">
        <v>1.2408097430727734</v>
      </c>
      <c r="AA9" s="46">
        <v>3.6</v>
      </c>
    </row>
    <row r="10" spans="1:27" ht="31.2" x14ac:dyDescent="0.3">
      <c r="A10" s="43">
        <v>7</v>
      </c>
      <c r="B10" s="44" t="s">
        <v>29</v>
      </c>
      <c r="C10" s="43" t="s">
        <v>54</v>
      </c>
      <c r="D10" s="45">
        <v>31.3383</v>
      </c>
      <c r="E10" s="46">
        <v>26.343</v>
      </c>
      <c r="F10" s="45">
        <v>37.325200000000002</v>
      </c>
      <c r="G10" s="46">
        <v>42.256999999999998</v>
      </c>
      <c r="H10" s="45">
        <v>9.3539999999999992</v>
      </c>
      <c r="I10" s="46">
        <v>9.4589999999999996</v>
      </c>
      <c r="J10" s="45">
        <v>3.0964</v>
      </c>
      <c r="K10" s="46">
        <v>2.5249999999999999</v>
      </c>
      <c r="L10" s="45">
        <v>0.30640000000000001</v>
      </c>
      <c r="M10" s="46">
        <v>0.27800000000000002</v>
      </c>
      <c r="N10" s="45">
        <v>6.7500000000000004E-2</v>
      </c>
      <c r="O10" s="46">
        <v>3.5000000000000003E-2</v>
      </c>
      <c r="P10" s="45">
        <v>8.4599999999999995E-2</v>
      </c>
      <c r="Q10" s="46">
        <v>9.7000000000000003E-2</v>
      </c>
      <c r="R10" s="45">
        <v>1.673</v>
      </c>
      <c r="S10" s="46">
        <v>1.962</v>
      </c>
      <c r="T10" s="45">
        <v>1.9096</v>
      </c>
      <c r="U10" s="46">
        <v>2.6859999999999999</v>
      </c>
      <c r="V10" s="45">
        <v>2.1808000000000001</v>
      </c>
      <c r="W10" s="46">
        <v>1.853</v>
      </c>
      <c r="X10" s="45">
        <v>12.36</v>
      </c>
      <c r="Y10" s="46">
        <v>12.23</v>
      </c>
      <c r="Z10" s="46">
        <v>0.89097913835824483</v>
      </c>
      <c r="AA10" s="46">
        <v>2.5099999999999998</v>
      </c>
    </row>
    <row r="11" spans="1:27" ht="31.2" x14ac:dyDescent="0.3">
      <c r="A11" s="43">
        <v>8</v>
      </c>
      <c r="B11" s="44" t="s">
        <v>31</v>
      </c>
      <c r="C11" s="43" t="s">
        <v>56</v>
      </c>
      <c r="D11" s="45">
        <v>0.76629999999999998</v>
      </c>
      <c r="E11" s="46">
        <v>0.69199999999999995</v>
      </c>
      <c r="F11" s="45">
        <v>42.657899999999998</v>
      </c>
      <c r="G11" s="46">
        <v>46.488999999999997</v>
      </c>
      <c r="H11" s="45">
        <v>23.0471</v>
      </c>
      <c r="I11" s="46">
        <v>22.312999999999999</v>
      </c>
      <c r="J11" s="45">
        <v>15.752700000000001</v>
      </c>
      <c r="K11" s="46">
        <v>13.198</v>
      </c>
      <c r="L11" s="45">
        <v>1.3125</v>
      </c>
      <c r="M11" s="46">
        <v>1.452</v>
      </c>
      <c r="N11" s="45">
        <v>9.4700000000000006E-2</v>
      </c>
      <c r="O11" s="46">
        <v>7.8E-2</v>
      </c>
      <c r="P11" s="45">
        <v>0.18110000000000001</v>
      </c>
      <c r="Q11" s="46">
        <v>0.22800000000000001</v>
      </c>
      <c r="R11" s="45">
        <v>2.3584000000000001</v>
      </c>
      <c r="S11" s="46">
        <v>2.7149999999999999</v>
      </c>
      <c r="T11" s="45">
        <v>0.26429999999999998</v>
      </c>
      <c r="U11" s="46">
        <v>0.34599999999999997</v>
      </c>
      <c r="V11" s="45">
        <v>4.4322999999999997</v>
      </c>
      <c r="W11" s="46">
        <v>4.0910000000000002</v>
      </c>
      <c r="X11" s="45">
        <v>8.25</v>
      </c>
      <c r="Y11" s="46">
        <v>6.53</v>
      </c>
      <c r="Z11" s="46">
        <v>1.79</v>
      </c>
      <c r="AA11" s="46">
        <v>1.8</v>
      </c>
    </row>
    <row r="12" spans="1:27" ht="31.2" x14ac:dyDescent="0.3">
      <c r="A12" s="43">
        <v>9</v>
      </c>
      <c r="B12" s="44" t="s">
        <v>33</v>
      </c>
      <c r="C12" s="43" t="s">
        <v>58</v>
      </c>
      <c r="D12" s="45">
        <v>46.904699999999998</v>
      </c>
      <c r="E12" s="46">
        <v>46.262</v>
      </c>
      <c r="F12" s="45">
        <v>10.0207</v>
      </c>
      <c r="G12" s="46">
        <v>11.866</v>
      </c>
      <c r="H12" s="45">
        <v>4.1730999999999998</v>
      </c>
      <c r="I12" s="46">
        <v>4.3879999999999999</v>
      </c>
      <c r="J12" s="45">
        <v>3.2875999999999999</v>
      </c>
      <c r="K12" s="46">
        <v>2.9220000000000002</v>
      </c>
      <c r="L12" s="45">
        <v>0.16</v>
      </c>
      <c r="M12" s="46">
        <v>0.16800000000000001</v>
      </c>
      <c r="N12" s="45">
        <v>6.9599999999999995E-2</v>
      </c>
      <c r="O12" s="46">
        <v>4.4999999999999998E-2</v>
      </c>
      <c r="P12" s="45">
        <v>2.1999999999999999E-2</v>
      </c>
      <c r="Q12" s="46">
        <v>4.1000000000000002E-2</v>
      </c>
      <c r="R12" s="45">
        <v>1.1990000000000001</v>
      </c>
      <c r="S12" s="46">
        <v>1.482</v>
      </c>
      <c r="T12" s="45">
        <v>0.19320000000000001</v>
      </c>
      <c r="U12" s="46">
        <v>0.28199999999999997</v>
      </c>
      <c r="V12" s="45">
        <v>0.61950000000000005</v>
      </c>
      <c r="W12" s="46">
        <v>0.57199999999999995</v>
      </c>
      <c r="X12" s="45">
        <v>33.07</v>
      </c>
      <c r="Y12" s="46">
        <v>31.68</v>
      </c>
      <c r="Z12" s="46">
        <v>0.86400000000000077</v>
      </c>
      <c r="AA12" s="46">
        <v>1.44</v>
      </c>
    </row>
    <row r="13" spans="1:27" ht="31.2" x14ac:dyDescent="0.3">
      <c r="A13" s="43">
        <v>10</v>
      </c>
      <c r="B13" s="44" t="s">
        <v>35</v>
      </c>
      <c r="C13" s="43" t="s">
        <v>60</v>
      </c>
      <c r="D13" s="45">
        <v>33.738100000000003</v>
      </c>
      <c r="E13" s="46">
        <v>31.28</v>
      </c>
      <c r="F13" s="45">
        <v>26.656600000000001</v>
      </c>
      <c r="G13" s="46">
        <v>30.318000000000001</v>
      </c>
      <c r="H13" s="45">
        <v>9.9970999999999997</v>
      </c>
      <c r="I13" s="46">
        <v>10.148999999999999</v>
      </c>
      <c r="J13" s="45">
        <v>7.1786000000000003</v>
      </c>
      <c r="K13" s="46">
        <v>6.0339999999999998</v>
      </c>
      <c r="L13" s="45">
        <v>0.42749999999999999</v>
      </c>
      <c r="M13" s="46">
        <v>0.46300000000000002</v>
      </c>
      <c r="N13" s="45">
        <v>0.10440000000000001</v>
      </c>
      <c r="O13" s="46">
        <v>9.2999999999999999E-2</v>
      </c>
      <c r="P13" s="45">
        <v>9.9199999999999997E-2</v>
      </c>
      <c r="Q13" s="46">
        <v>0.14000000000000001</v>
      </c>
      <c r="R13" s="45">
        <v>1.3361000000000001</v>
      </c>
      <c r="S13" s="46">
        <v>1.615</v>
      </c>
      <c r="T13" s="45">
        <v>0.69879999999999998</v>
      </c>
      <c r="U13" s="46">
        <v>0.98299999999999998</v>
      </c>
      <c r="V13" s="45">
        <v>2.7595999999999998</v>
      </c>
      <c r="W13" s="46">
        <v>2.5110000000000001</v>
      </c>
      <c r="X13" s="45">
        <v>16.760000000000002</v>
      </c>
      <c r="Y13" s="46">
        <v>16.11</v>
      </c>
      <c r="Z13" s="46">
        <v>2.4479999999999991</v>
      </c>
      <c r="AA13" s="46">
        <v>3.23</v>
      </c>
    </row>
    <row r="14" spans="1:27" ht="31.2" x14ac:dyDescent="0.3">
      <c r="A14" s="43">
        <v>11</v>
      </c>
      <c r="B14" s="44" t="s">
        <v>37</v>
      </c>
      <c r="C14" s="43" t="s">
        <v>62</v>
      </c>
      <c r="D14" s="45">
        <v>14.847099999999999</v>
      </c>
      <c r="E14" s="46">
        <v>13.303000000000001</v>
      </c>
      <c r="F14" s="45">
        <v>39.240400000000001</v>
      </c>
      <c r="G14" s="46">
        <v>43.064</v>
      </c>
      <c r="H14" s="45">
        <v>12.7498</v>
      </c>
      <c r="I14" s="46">
        <v>13.417</v>
      </c>
      <c r="J14" s="45">
        <v>12.473100000000001</v>
      </c>
      <c r="K14" s="46">
        <v>10.494999999999999</v>
      </c>
      <c r="L14" s="45">
        <v>2.7993000000000001</v>
      </c>
      <c r="M14" s="46">
        <v>2.8820000000000001</v>
      </c>
      <c r="N14" s="45">
        <v>0.14879999999999999</v>
      </c>
      <c r="O14" s="46">
        <v>0.125</v>
      </c>
      <c r="P14" s="45">
        <v>0.35360000000000003</v>
      </c>
      <c r="Q14" s="46">
        <v>0.41399999999999998</v>
      </c>
      <c r="R14" s="45">
        <v>3.3835000000000002</v>
      </c>
      <c r="S14" s="46">
        <v>4.0529999999999999</v>
      </c>
      <c r="T14" s="45">
        <v>1.7002999999999999</v>
      </c>
      <c r="U14" s="46">
        <v>2.1920000000000002</v>
      </c>
      <c r="V14" s="45">
        <v>1.2756000000000001</v>
      </c>
      <c r="W14" s="46">
        <v>1.113</v>
      </c>
      <c r="X14" s="45">
        <v>10.76</v>
      </c>
      <c r="Y14" s="46">
        <v>8.6999999999999993</v>
      </c>
      <c r="Z14" s="45">
        <v>2.9</v>
      </c>
      <c r="AA14" s="46">
        <v>1.97</v>
      </c>
    </row>
    <row r="15" spans="1:27" ht="31.2" x14ac:dyDescent="0.3">
      <c r="A15" s="43">
        <v>12</v>
      </c>
      <c r="B15" s="44" t="s">
        <v>39</v>
      </c>
      <c r="C15" s="43" t="s">
        <v>64</v>
      </c>
      <c r="D15" s="45">
        <v>21.586300000000001</v>
      </c>
      <c r="E15" s="46">
        <v>18.920999999999999</v>
      </c>
      <c r="F15" s="45">
        <v>38.586500000000001</v>
      </c>
      <c r="G15" s="46">
        <v>42.779000000000003</v>
      </c>
      <c r="H15" s="45">
        <v>11.406599999999999</v>
      </c>
      <c r="I15" s="46">
        <v>11.454000000000001</v>
      </c>
      <c r="J15" s="45">
        <v>5.8442999999999996</v>
      </c>
      <c r="K15" s="46">
        <v>5.05</v>
      </c>
      <c r="L15" s="45">
        <v>0.55600000000000005</v>
      </c>
      <c r="M15" s="46">
        <v>0.64400000000000002</v>
      </c>
      <c r="N15" s="45">
        <v>0.1915</v>
      </c>
      <c r="O15" s="46">
        <v>0.111</v>
      </c>
      <c r="P15" s="45">
        <v>7.1599999999999997E-2</v>
      </c>
      <c r="Q15" s="46">
        <v>0.1</v>
      </c>
      <c r="R15" s="45">
        <v>3.08</v>
      </c>
      <c r="S15" s="46">
        <v>3.6850000000000001</v>
      </c>
      <c r="T15" s="45">
        <v>0.63549999999999995</v>
      </c>
      <c r="U15" s="46">
        <v>0.878</v>
      </c>
      <c r="V15" s="45">
        <v>1.9608000000000001</v>
      </c>
      <c r="W15" s="46">
        <v>1.7889999999999999</v>
      </c>
      <c r="X15" s="45">
        <v>13.87</v>
      </c>
      <c r="Y15" s="46">
        <v>14.44</v>
      </c>
      <c r="Z15" s="45">
        <v>1.7549999999999999</v>
      </c>
      <c r="AA15" s="46">
        <v>1.62</v>
      </c>
    </row>
  </sheetData>
  <mergeCells count="16">
    <mergeCell ref="A1:AA1"/>
    <mergeCell ref="V2:W2"/>
    <mergeCell ref="X2:Y2"/>
    <mergeCell ref="Z2:AA2"/>
    <mergeCell ref="B2:B3"/>
    <mergeCell ref="A2:A3"/>
    <mergeCell ref="L2:M2"/>
    <mergeCell ref="N2:O2"/>
    <mergeCell ref="P2:Q2"/>
    <mergeCell ref="R2:S2"/>
    <mergeCell ref="T2:U2"/>
    <mergeCell ref="C2:C3"/>
    <mergeCell ref="D2:E2"/>
    <mergeCell ref="F2:G2"/>
    <mergeCell ref="H2:I2"/>
    <mergeCell ref="J2:K2"/>
  </mergeCells>
  <printOptions horizontalCentered="1"/>
  <pageMargins left="0.70866141732283472" right="0.70866141732283472" top="1.6929133858267718" bottom="1.1811023622047245" header="0.74803149606299213" footer="0.55118110236220474"/>
  <pageSetup paperSize="8" scale="81" orientation="landscape" r:id="rId1"/>
  <headerFooter>
    <oddHeader>&amp;R&amp;G
ANNEXURE IX/&amp;P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34"/>
  <sheetViews>
    <sheetView zoomScale="90" zoomScaleNormal="90" workbookViewId="0">
      <selection activeCell="D4" sqref="D4:D15"/>
    </sheetView>
  </sheetViews>
  <sheetFormatPr defaultRowHeight="14.4" x14ac:dyDescent="0.3"/>
  <cols>
    <col min="2" max="2" width="5.33203125" bestFit="1" customWidth="1"/>
    <col min="3" max="3" width="9.88671875" bestFit="1" customWidth="1"/>
    <col min="4" max="4" width="14.109375" bestFit="1" customWidth="1"/>
    <col min="5" max="5" width="6" bestFit="1" customWidth="1"/>
    <col min="6" max="6" width="7.5546875" bestFit="1" customWidth="1"/>
    <col min="7" max="8" width="8.6640625" bestFit="1" customWidth="1"/>
    <col min="9" max="9" width="7.6640625" bestFit="1" customWidth="1"/>
    <col min="10" max="10" width="8.88671875" bestFit="1" customWidth="1"/>
    <col min="11" max="11" width="8.33203125" bestFit="1" customWidth="1"/>
    <col min="12" max="12" width="7.6640625" bestFit="1" customWidth="1"/>
    <col min="13" max="13" width="8.6640625" bestFit="1" customWidth="1"/>
    <col min="14" max="14" width="8.33203125" bestFit="1" customWidth="1"/>
    <col min="15" max="15" width="7.44140625" bestFit="1" customWidth="1"/>
    <col min="16" max="16" width="6.109375" bestFit="1" customWidth="1"/>
  </cols>
  <sheetData>
    <row r="1" spans="1:75" s="1" customFormat="1" ht="22.2" customHeight="1" thickBot="1" x14ac:dyDescent="0.35">
      <c r="A1" s="5"/>
      <c r="B1" s="58" t="s">
        <v>65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R1" s="63" t="s">
        <v>67</v>
      </c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spans="1:75" s="4" customFormat="1" ht="18.600000000000001" thickBot="1" x14ac:dyDescent="0.35">
      <c r="A2" s="6"/>
      <c r="B2" s="10" t="s">
        <v>0</v>
      </c>
      <c r="C2" s="10" t="s">
        <v>1</v>
      </c>
      <c r="D2" s="10" t="s">
        <v>2</v>
      </c>
      <c r="E2" s="13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4" t="s">
        <v>8</v>
      </c>
      <c r="K2" s="14" t="s">
        <v>9</v>
      </c>
      <c r="L2" s="13" t="s">
        <v>10</v>
      </c>
      <c r="M2" s="14" t="s">
        <v>11</v>
      </c>
      <c r="N2" s="14" t="s">
        <v>12</v>
      </c>
      <c r="O2" s="14" t="s">
        <v>13</v>
      </c>
      <c r="P2" s="15" t="s">
        <v>14</v>
      </c>
      <c r="Q2"/>
      <c r="R2" s="13" t="s">
        <v>3</v>
      </c>
      <c r="S2" s="14" t="s">
        <v>4</v>
      </c>
      <c r="T2" s="14" t="s">
        <v>5</v>
      </c>
      <c r="U2" s="14" t="s">
        <v>6</v>
      </c>
      <c r="V2" s="14" t="s">
        <v>7</v>
      </c>
      <c r="W2" s="14" t="s">
        <v>8</v>
      </c>
      <c r="X2" s="14" t="s">
        <v>9</v>
      </c>
      <c r="Y2" s="13" t="s">
        <v>10</v>
      </c>
      <c r="Z2" s="14" t="s">
        <v>11</v>
      </c>
      <c r="AA2" s="14" t="s">
        <v>12</v>
      </c>
      <c r="AB2" s="14" t="s">
        <v>13</v>
      </c>
      <c r="AC2" s="15" t="s">
        <v>14</v>
      </c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</row>
    <row r="3" spans="1:75" s="3" customFormat="1" ht="15.6" x14ac:dyDescent="0.3">
      <c r="A3" s="6"/>
      <c r="B3" s="52"/>
      <c r="C3" s="53"/>
      <c r="D3" s="54"/>
      <c r="E3" s="55" t="s">
        <v>15</v>
      </c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</row>
    <row r="4" spans="1:75" s="3" customFormat="1" ht="15.6" x14ac:dyDescent="0.3">
      <c r="A4" s="6"/>
      <c r="B4" s="7">
        <v>1</v>
      </c>
      <c r="C4" s="8" t="s">
        <v>16</v>
      </c>
      <c r="D4" s="9" t="s">
        <v>17</v>
      </c>
      <c r="E4" s="11">
        <v>10.988</v>
      </c>
      <c r="F4" s="11">
        <v>59.457000000000001</v>
      </c>
      <c r="G4" s="11">
        <v>14.016</v>
      </c>
      <c r="H4" s="12">
        <v>0.92100000000000004</v>
      </c>
      <c r="I4" s="12">
        <v>9.8000000000000004E-2</v>
      </c>
      <c r="J4" s="11">
        <v>1.2999999999999999E-2</v>
      </c>
      <c r="K4" s="11">
        <v>0.1</v>
      </c>
      <c r="L4" s="11">
        <v>0.52</v>
      </c>
      <c r="M4" s="11">
        <v>3.141</v>
      </c>
      <c r="N4" s="11">
        <v>3.8290000000000002</v>
      </c>
      <c r="O4" s="12">
        <v>6.64</v>
      </c>
      <c r="P4" s="16">
        <v>0.72</v>
      </c>
      <c r="Q4"/>
      <c r="R4" s="31">
        <f t="shared" ref="R4:R15" si="0">E4-E19</f>
        <v>-1.8077000000000005</v>
      </c>
      <c r="S4" s="31">
        <f t="shared" ref="S4:AC4" si="1">F4-F19</f>
        <v>2.0827000000000027</v>
      </c>
      <c r="T4" s="31">
        <f t="shared" si="1"/>
        <v>-0.17559999999999931</v>
      </c>
      <c r="U4" s="31">
        <f t="shared" si="1"/>
        <v>-0.19459999999999988</v>
      </c>
      <c r="V4" s="31">
        <f t="shared" si="1"/>
        <v>-1.5999999999999903E-3</v>
      </c>
      <c r="W4" s="31">
        <f t="shared" si="1"/>
        <v>-1.6300000000000002E-2</v>
      </c>
      <c r="X4" s="31">
        <f t="shared" si="1"/>
        <v>9.000000000000008E-3</v>
      </c>
      <c r="Y4" s="31">
        <f t="shared" si="1"/>
        <v>7.6800000000000035E-2</v>
      </c>
      <c r="Z4" s="31">
        <f t="shared" si="1"/>
        <v>1.0099</v>
      </c>
      <c r="AA4" s="31">
        <f t="shared" si="1"/>
        <v>-0.56570000000000009</v>
      </c>
      <c r="AB4" s="31">
        <f t="shared" si="1"/>
        <v>-0.4300000000000006</v>
      </c>
      <c r="AC4" s="31">
        <f t="shared" si="1"/>
        <v>0.35999999999999993</v>
      </c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</row>
    <row r="5" spans="1:75" s="3" customFormat="1" ht="15.6" x14ac:dyDescent="0.3">
      <c r="A5" s="6"/>
      <c r="B5" s="7">
        <v>2</v>
      </c>
      <c r="C5" s="8" t="s">
        <v>18</v>
      </c>
      <c r="D5" s="9" t="s">
        <v>19</v>
      </c>
      <c r="E5" s="11">
        <v>24.69</v>
      </c>
      <c r="F5" s="11">
        <v>49.247</v>
      </c>
      <c r="G5" s="11">
        <v>10.394</v>
      </c>
      <c r="H5" s="12">
        <v>3.129</v>
      </c>
      <c r="I5" s="12">
        <v>0.36399999999999999</v>
      </c>
      <c r="J5" s="11">
        <v>0.107</v>
      </c>
      <c r="K5" s="11">
        <v>0.114</v>
      </c>
      <c r="L5" s="11">
        <v>1.5429999999999999</v>
      </c>
      <c r="M5" s="11">
        <v>1.569</v>
      </c>
      <c r="N5" s="11">
        <v>3.2650000000000001</v>
      </c>
      <c r="O5" s="12">
        <v>5.26</v>
      </c>
      <c r="P5" s="17">
        <v>1.8</v>
      </c>
      <c r="Q5"/>
      <c r="R5" s="31">
        <f t="shared" si="0"/>
        <v>-2.6060999999999979</v>
      </c>
      <c r="S5" s="31">
        <f t="shared" ref="S5:S15" si="2">F5-F20</f>
        <v>2.8896999999999977</v>
      </c>
      <c r="T5" s="31">
        <f t="shared" ref="T5:T15" si="3">G5-G20</f>
        <v>5.8699999999999974E-2</v>
      </c>
      <c r="U5" s="31">
        <f t="shared" ref="U5:U15" si="4">H5-H20</f>
        <v>-0.54130000000000011</v>
      </c>
      <c r="V5" s="31">
        <f t="shared" ref="V5:V15" si="5">I5-I20</f>
        <v>-2.1900000000000031E-2</v>
      </c>
      <c r="W5" s="31">
        <f t="shared" ref="W5:W15" si="6">J5-J20</f>
        <v>-4.3299999999999991E-2</v>
      </c>
      <c r="X5" s="31">
        <f t="shared" ref="X5:X15" si="7">K5-K20</f>
        <v>1.84E-2</v>
      </c>
      <c r="Y5" s="31">
        <f t="shared" ref="Y5:Y15" si="8">L5-L20</f>
        <v>9.4799999999999995E-2</v>
      </c>
      <c r="Z5" s="31">
        <f t="shared" ref="Z5:Z15" si="9">M5-M20</f>
        <v>0.53039999999999998</v>
      </c>
      <c r="AA5" s="31">
        <f t="shared" ref="AA5:AA15" si="10">N5-N20</f>
        <v>-0.23229999999999995</v>
      </c>
      <c r="AB5" s="31">
        <f t="shared" ref="AB5:AB15" si="11">O5-O20</f>
        <v>-4.0000000000000036E-2</v>
      </c>
      <c r="AC5" s="31">
        <f t="shared" ref="AC5:AC15" si="12">P5-P20</f>
        <v>0.72</v>
      </c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</row>
    <row r="6" spans="1:75" s="2" customFormat="1" ht="15.6" x14ac:dyDescent="0.3">
      <c r="A6" s="6"/>
      <c r="B6" s="7">
        <v>3</v>
      </c>
      <c r="C6" s="8" t="s">
        <v>20</v>
      </c>
      <c r="D6" s="9" t="s">
        <v>21</v>
      </c>
      <c r="E6" s="11">
        <v>13.62</v>
      </c>
      <c r="F6" s="11">
        <v>65.200999999999993</v>
      </c>
      <c r="G6" s="11">
        <v>11.67</v>
      </c>
      <c r="H6" s="12">
        <v>1.885</v>
      </c>
      <c r="I6" s="12">
        <v>0.18099999999999999</v>
      </c>
      <c r="J6" s="11">
        <v>0.123</v>
      </c>
      <c r="K6" s="11">
        <v>8.8999999999999996E-2</v>
      </c>
      <c r="L6" s="11">
        <v>0.41399999999999998</v>
      </c>
      <c r="M6" s="11">
        <v>0.83299999999999996</v>
      </c>
      <c r="N6" s="11">
        <v>1.708</v>
      </c>
      <c r="O6" s="12">
        <v>4.1399999999999997</v>
      </c>
      <c r="P6" s="17">
        <v>0.72</v>
      </c>
      <c r="Q6"/>
      <c r="R6" s="31">
        <f t="shared" si="0"/>
        <v>-1.4932000000000016</v>
      </c>
      <c r="S6" s="31">
        <f t="shared" si="2"/>
        <v>2.6615999999999929</v>
      </c>
      <c r="T6" s="31">
        <f t="shared" si="3"/>
        <v>0.11190000000000033</v>
      </c>
      <c r="U6" s="31">
        <f t="shared" si="4"/>
        <v>-0.30630000000000002</v>
      </c>
      <c r="V6" s="31">
        <f t="shared" si="5"/>
        <v>-5.2699999999999997E-2</v>
      </c>
      <c r="W6" s="31">
        <f t="shared" si="6"/>
        <v>-6.93E-2</v>
      </c>
      <c r="X6" s="31">
        <f t="shared" si="7"/>
        <v>1.9699999999999995E-2</v>
      </c>
      <c r="Y6" s="31">
        <f t="shared" si="8"/>
        <v>2.9999999999999971E-2</v>
      </c>
      <c r="Z6" s="31">
        <f t="shared" si="9"/>
        <v>0.28289999999999993</v>
      </c>
      <c r="AA6" s="31">
        <f t="shared" si="10"/>
        <v>-0.16120000000000001</v>
      </c>
      <c r="AB6" s="31">
        <f t="shared" si="11"/>
        <v>-0.90000000000000036</v>
      </c>
      <c r="AC6" s="31">
        <f t="shared" si="12"/>
        <v>0</v>
      </c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</row>
    <row r="7" spans="1:75" s="2" customFormat="1" ht="15.6" x14ac:dyDescent="0.3">
      <c r="A7" s="6"/>
      <c r="B7" s="7">
        <v>4</v>
      </c>
      <c r="C7" s="8" t="s">
        <v>22</v>
      </c>
      <c r="D7" s="9" t="s">
        <v>23</v>
      </c>
      <c r="E7" s="11">
        <v>44.792999999999999</v>
      </c>
      <c r="F7" s="11">
        <v>47.311999999999998</v>
      </c>
      <c r="G7" s="11">
        <v>1.871</v>
      </c>
      <c r="H7" s="12">
        <v>1.0860000000000001</v>
      </c>
      <c r="I7" s="12">
        <v>0.184</v>
      </c>
      <c r="J7" s="11">
        <v>2.1000000000000001E-2</v>
      </c>
      <c r="K7" s="11">
        <v>7.6999999999999999E-2</v>
      </c>
      <c r="L7" s="11">
        <v>0.35799999999999998</v>
      </c>
      <c r="M7" s="11">
        <v>1.9E-2</v>
      </c>
      <c r="N7" s="11">
        <v>4.5999999999999999E-2</v>
      </c>
      <c r="O7" s="12">
        <v>4.16</v>
      </c>
      <c r="P7" s="17">
        <v>0.72</v>
      </c>
      <c r="Q7"/>
      <c r="R7" s="31">
        <f t="shared" si="0"/>
        <v>-2.0285999999999973</v>
      </c>
      <c r="S7" s="31">
        <f t="shared" si="2"/>
        <v>3.5496999999999943</v>
      </c>
      <c r="T7" s="31">
        <f t="shared" si="3"/>
        <v>0.13719999999999999</v>
      </c>
      <c r="U7" s="31">
        <f t="shared" si="4"/>
        <v>-1.4299999999999979E-2</v>
      </c>
      <c r="V7" s="31">
        <f t="shared" si="5"/>
        <v>6.1399999999999996E-2</v>
      </c>
      <c r="W7" s="31">
        <f t="shared" si="6"/>
        <v>5.1999999999999998E-3</v>
      </c>
      <c r="X7" s="31">
        <f t="shared" si="7"/>
        <v>2.2600000000000002E-2</v>
      </c>
      <c r="Y7" s="31">
        <f t="shared" si="8"/>
        <v>7.6299999999999979E-2</v>
      </c>
      <c r="Z7" s="31" t="e">
        <f t="shared" si="9"/>
        <v>#VALUE!</v>
      </c>
      <c r="AA7" s="31">
        <f t="shared" si="10"/>
        <v>1.26E-2</v>
      </c>
      <c r="AB7" s="31">
        <f t="shared" si="11"/>
        <v>-0.39999999999999947</v>
      </c>
      <c r="AC7" s="31">
        <f t="shared" si="12"/>
        <v>0.35999999999999993</v>
      </c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</row>
    <row r="8" spans="1:75" s="2" customFormat="1" ht="15.6" x14ac:dyDescent="0.3">
      <c r="A8" s="6"/>
      <c r="B8" s="7">
        <v>5</v>
      </c>
      <c r="C8" s="8" t="s">
        <v>24</v>
      </c>
      <c r="D8" s="9" t="s">
        <v>25</v>
      </c>
      <c r="E8" s="11">
        <v>21.818000000000001</v>
      </c>
      <c r="F8" s="11">
        <v>50.292999999999999</v>
      </c>
      <c r="G8" s="11">
        <v>11.898999999999999</v>
      </c>
      <c r="H8" s="12">
        <v>4.0659999999999998</v>
      </c>
      <c r="I8" s="12">
        <v>0.56200000000000006</v>
      </c>
      <c r="J8" s="11">
        <v>4.5999999999999999E-2</v>
      </c>
      <c r="K8" s="11">
        <v>0.127</v>
      </c>
      <c r="L8" s="11">
        <v>2.1819999999999999</v>
      </c>
      <c r="M8" s="11">
        <v>1.661</v>
      </c>
      <c r="N8" s="11">
        <v>2.9820000000000002</v>
      </c>
      <c r="O8" s="12">
        <v>4.16</v>
      </c>
      <c r="P8" s="17">
        <v>3.6</v>
      </c>
      <c r="Q8"/>
      <c r="R8" s="31">
        <f t="shared" si="0"/>
        <v>-1.7941000000000003</v>
      </c>
      <c r="S8" s="31">
        <f t="shared" si="2"/>
        <v>5.9140000000000015</v>
      </c>
      <c r="T8" s="31">
        <f t="shared" si="3"/>
        <v>0.26409999999999911</v>
      </c>
      <c r="U8" s="31">
        <f t="shared" si="4"/>
        <v>-0.53800000000000026</v>
      </c>
      <c r="V8" s="31">
        <f t="shared" si="5"/>
        <v>9.3500000000000028E-2</v>
      </c>
      <c r="W8" s="31">
        <f t="shared" si="6"/>
        <v>-2.2199999999999998E-2</v>
      </c>
      <c r="X8" s="31">
        <f t="shared" si="7"/>
        <v>2.4099999999999996E-2</v>
      </c>
      <c r="Y8" s="31">
        <f t="shared" si="8"/>
        <v>0.36929999999999996</v>
      </c>
      <c r="Z8" s="31">
        <f t="shared" si="9"/>
        <v>0.50659999999999994</v>
      </c>
      <c r="AA8" s="31">
        <f t="shared" si="10"/>
        <v>-0.29969999999999963</v>
      </c>
      <c r="AB8" s="31">
        <f t="shared" si="11"/>
        <v>-4.49</v>
      </c>
      <c r="AC8" s="31">
        <f t="shared" si="12"/>
        <v>3.6</v>
      </c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</row>
    <row r="9" spans="1:75" s="2" customFormat="1" ht="15.6" x14ac:dyDescent="0.3">
      <c r="A9" s="6"/>
      <c r="B9" s="7">
        <v>6</v>
      </c>
      <c r="C9" s="8" t="s">
        <v>26</v>
      </c>
      <c r="D9" s="9" t="s">
        <v>27</v>
      </c>
      <c r="E9" s="11">
        <v>34.795000000000002</v>
      </c>
      <c r="F9" s="11">
        <v>43.152999999999999</v>
      </c>
      <c r="G9" s="11">
        <v>6.41</v>
      </c>
      <c r="H9" s="12">
        <v>3.7029999999999998</v>
      </c>
      <c r="I9" s="12">
        <v>0.53600000000000003</v>
      </c>
      <c r="J9" s="11">
        <v>8.7999999999999995E-2</v>
      </c>
      <c r="K9" s="11">
        <v>9.9000000000000005E-2</v>
      </c>
      <c r="L9" s="11">
        <v>2</v>
      </c>
      <c r="M9" s="11">
        <v>1.0429999999999999</v>
      </c>
      <c r="N9" s="11">
        <v>0.9</v>
      </c>
      <c r="O9" s="12">
        <v>7.02</v>
      </c>
      <c r="P9" s="17">
        <v>3.6</v>
      </c>
      <c r="Q9"/>
      <c r="R9" s="31">
        <f t="shared" si="0"/>
        <v>-3.747399999999999</v>
      </c>
      <c r="S9" s="31">
        <f t="shared" si="2"/>
        <v>4.0401999999999987</v>
      </c>
      <c r="T9" s="31">
        <f t="shared" si="3"/>
        <v>-8.9299999999999713E-2</v>
      </c>
      <c r="U9" s="31">
        <f t="shared" si="4"/>
        <v>-0.51380000000000026</v>
      </c>
      <c r="V9" s="31">
        <f t="shared" si="5"/>
        <v>0.11950000000000005</v>
      </c>
      <c r="W9" s="31">
        <f t="shared" si="6"/>
        <v>1.0000000000000009E-3</v>
      </c>
      <c r="X9" s="31">
        <f t="shared" si="7"/>
        <v>9.7000000000000003E-3</v>
      </c>
      <c r="Y9" s="31">
        <f t="shared" si="8"/>
        <v>0.30750000000000011</v>
      </c>
      <c r="Z9" s="31">
        <f t="shared" si="9"/>
        <v>0.29879999999999995</v>
      </c>
      <c r="AA9" s="31">
        <f t="shared" si="10"/>
        <v>-9.0799999999999992E-2</v>
      </c>
      <c r="AB9" s="31">
        <f t="shared" si="11"/>
        <v>-0.35000000000000053</v>
      </c>
      <c r="AC9" s="31">
        <f t="shared" si="12"/>
        <v>3.6</v>
      </c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</row>
    <row r="10" spans="1:75" s="2" customFormat="1" ht="15.6" x14ac:dyDescent="0.3">
      <c r="A10" s="6"/>
      <c r="B10" s="7">
        <v>7</v>
      </c>
      <c r="C10" s="8" t="s">
        <v>28</v>
      </c>
      <c r="D10" s="9" t="s">
        <v>29</v>
      </c>
      <c r="E10" s="11">
        <v>26.343</v>
      </c>
      <c r="F10" s="11">
        <v>42.256999999999998</v>
      </c>
      <c r="G10" s="11">
        <v>9.4589999999999996</v>
      </c>
      <c r="H10" s="12">
        <v>2.5249999999999999</v>
      </c>
      <c r="I10" s="12">
        <v>0.27800000000000002</v>
      </c>
      <c r="J10" s="11">
        <v>3.5000000000000003E-2</v>
      </c>
      <c r="K10" s="11">
        <v>9.7000000000000003E-2</v>
      </c>
      <c r="L10" s="11">
        <v>1.962</v>
      </c>
      <c r="M10" s="11">
        <v>2.6859999999999999</v>
      </c>
      <c r="N10" s="11">
        <v>1.853</v>
      </c>
      <c r="O10" s="12">
        <v>12.23</v>
      </c>
      <c r="P10" s="16">
        <v>2.5099999999999998</v>
      </c>
      <c r="Q10"/>
      <c r="R10" s="31">
        <f t="shared" si="0"/>
        <v>-4.9953000000000003</v>
      </c>
      <c r="S10" s="31">
        <f t="shared" si="2"/>
        <v>4.9317999999999955</v>
      </c>
      <c r="T10" s="31">
        <f t="shared" si="3"/>
        <v>0.10500000000000043</v>
      </c>
      <c r="U10" s="31">
        <f t="shared" si="4"/>
        <v>-0.57140000000000013</v>
      </c>
      <c r="V10" s="31">
        <f t="shared" si="5"/>
        <v>-2.8399999999999981E-2</v>
      </c>
      <c r="W10" s="31">
        <f t="shared" si="6"/>
        <v>-3.2500000000000001E-2</v>
      </c>
      <c r="X10" s="31">
        <f t="shared" si="7"/>
        <v>1.2400000000000008E-2</v>
      </c>
      <c r="Y10" s="31">
        <f t="shared" si="8"/>
        <v>0.28899999999999992</v>
      </c>
      <c r="Z10" s="31">
        <f t="shared" si="9"/>
        <v>0.77639999999999998</v>
      </c>
      <c r="AA10" s="31">
        <f t="shared" si="10"/>
        <v>-0.32780000000000009</v>
      </c>
      <c r="AB10" s="31">
        <f t="shared" si="11"/>
        <v>-0.12999999999999901</v>
      </c>
      <c r="AC10" s="31">
        <f t="shared" si="12"/>
        <v>2.5099999999999998</v>
      </c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</row>
    <row r="11" spans="1:75" s="2" customFormat="1" ht="15.6" x14ac:dyDescent="0.3">
      <c r="A11" s="6"/>
      <c r="B11" s="7">
        <v>8</v>
      </c>
      <c r="C11" s="8" t="s">
        <v>30</v>
      </c>
      <c r="D11" s="9" t="s">
        <v>31</v>
      </c>
      <c r="E11" s="11">
        <v>0.69199999999999995</v>
      </c>
      <c r="F11" s="11">
        <v>46.488999999999997</v>
      </c>
      <c r="G11" s="11">
        <v>22.312999999999999</v>
      </c>
      <c r="H11" s="12">
        <v>13.198</v>
      </c>
      <c r="I11" s="12">
        <v>1.452</v>
      </c>
      <c r="J11" s="11">
        <v>7.8E-2</v>
      </c>
      <c r="K11" s="11">
        <v>0.22800000000000001</v>
      </c>
      <c r="L11" s="11">
        <v>2.7149999999999999</v>
      </c>
      <c r="M11" s="11">
        <v>0.34599999999999997</v>
      </c>
      <c r="N11" s="11">
        <v>4.0910000000000002</v>
      </c>
      <c r="O11" s="12">
        <v>6.53</v>
      </c>
      <c r="P11" s="16">
        <v>1.8</v>
      </c>
      <c r="Q11"/>
      <c r="R11" s="31">
        <f t="shared" si="0"/>
        <v>-7.4300000000000033E-2</v>
      </c>
      <c r="S11" s="31">
        <f t="shared" si="2"/>
        <v>3.8310999999999993</v>
      </c>
      <c r="T11" s="31">
        <f t="shared" si="3"/>
        <v>-0.73410000000000153</v>
      </c>
      <c r="U11" s="31">
        <f t="shared" si="4"/>
        <v>-2.5547000000000004</v>
      </c>
      <c r="V11" s="31">
        <f t="shared" si="5"/>
        <v>0.13949999999999996</v>
      </c>
      <c r="W11" s="31">
        <f t="shared" si="6"/>
        <v>-1.6700000000000007E-2</v>
      </c>
      <c r="X11" s="31">
        <f t="shared" si="7"/>
        <v>4.6899999999999997E-2</v>
      </c>
      <c r="Y11" s="31">
        <f t="shared" si="8"/>
        <v>0.35659999999999981</v>
      </c>
      <c r="Z11" s="31">
        <f t="shared" si="9"/>
        <v>8.1699999999999995E-2</v>
      </c>
      <c r="AA11" s="31">
        <f t="shared" si="10"/>
        <v>-0.34129999999999949</v>
      </c>
      <c r="AB11" s="31">
        <f t="shared" si="11"/>
        <v>-1.7199999999999998</v>
      </c>
      <c r="AC11" s="31">
        <f t="shared" si="12"/>
        <v>1.8</v>
      </c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</row>
    <row r="12" spans="1:75" ht="15.6" x14ac:dyDescent="0.3">
      <c r="A12" s="6"/>
      <c r="B12" s="7">
        <v>9</v>
      </c>
      <c r="C12" s="8" t="s">
        <v>32</v>
      </c>
      <c r="D12" s="9" t="s">
        <v>33</v>
      </c>
      <c r="E12" s="11">
        <v>46.262</v>
      </c>
      <c r="F12" s="11">
        <v>11.866</v>
      </c>
      <c r="G12" s="11">
        <v>4.3879999999999999</v>
      </c>
      <c r="H12" s="12">
        <v>2.9220000000000002</v>
      </c>
      <c r="I12" s="12">
        <v>0.16800000000000001</v>
      </c>
      <c r="J12" s="11">
        <v>4.4999999999999998E-2</v>
      </c>
      <c r="K12" s="11">
        <v>4.1000000000000002E-2</v>
      </c>
      <c r="L12" s="11">
        <v>1.482</v>
      </c>
      <c r="M12" s="11">
        <v>0.28199999999999997</v>
      </c>
      <c r="N12" s="11">
        <v>0.57199999999999995</v>
      </c>
      <c r="O12" s="12">
        <v>31.68</v>
      </c>
      <c r="P12" s="16">
        <v>1.44</v>
      </c>
      <c r="R12" s="31">
        <f t="shared" si="0"/>
        <v>-0.64269999999999783</v>
      </c>
      <c r="S12" s="31">
        <f t="shared" si="2"/>
        <v>1.8452999999999999</v>
      </c>
      <c r="T12" s="31">
        <f t="shared" si="3"/>
        <v>0.21490000000000009</v>
      </c>
      <c r="U12" s="31">
        <f t="shared" si="4"/>
        <v>-0.3655999999999997</v>
      </c>
      <c r="V12" s="31">
        <f t="shared" si="5"/>
        <v>8.0000000000000071E-3</v>
      </c>
      <c r="W12" s="31">
        <f t="shared" si="6"/>
        <v>-2.4599999999999997E-2</v>
      </c>
      <c r="X12" s="31">
        <f t="shared" si="7"/>
        <v>1.9000000000000003E-2</v>
      </c>
      <c r="Y12" s="31">
        <f t="shared" si="8"/>
        <v>0.28299999999999992</v>
      </c>
      <c r="Z12" s="31">
        <f t="shared" si="9"/>
        <v>8.8799999999999962E-2</v>
      </c>
      <c r="AA12" s="31">
        <f t="shared" si="10"/>
        <v>-4.7500000000000098E-2</v>
      </c>
      <c r="AB12" s="31">
        <f t="shared" si="11"/>
        <v>-1.3900000000000006</v>
      </c>
      <c r="AC12" s="31">
        <f t="shared" si="12"/>
        <v>1.44</v>
      </c>
    </row>
    <row r="13" spans="1:75" ht="15.6" x14ac:dyDescent="0.3">
      <c r="A13" s="6"/>
      <c r="B13" s="7">
        <v>10</v>
      </c>
      <c r="C13" s="8" t="s">
        <v>34</v>
      </c>
      <c r="D13" s="9" t="s">
        <v>35</v>
      </c>
      <c r="E13" s="11">
        <v>31.28</v>
      </c>
      <c r="F13" s="11">
        <v>30.318000000000001</v>
      </c>
      <c r="G13" s="11">
        <v>10.148999999999999</v>
      </c>
      <c r="H13" s="12">
        <v>6.0339999999999998</v>
      </c>
      <c r="I13" s="12">
        <v>0.46300000000000002</v>
      </c>
      <c r="J13" s="11">
        <v>9.2999999999999999E-2</v>
      </c>
      <c r="K13" s="11">
        <v>0.14000000000000001</v>
      </c>
      <c r="L13" s="11">
        <v>1.615</v>
      </c>
      <c r="M13" s="11">
        <v>0.98299999999999998</v>
      </c>
      <c r="N13" s="11">
        <v>2.5110000000000001</v>
      </c>
      <c r="O13" s="12">
        <v>16.11</v>
      </c>
      <c r="P13" s="16">
        <v>3.23</v>
      </c>
      <c r="R13" s="31">
        <f t="shared" si="0"/>
        <v>-2.4581000000000017</v>
      </c>
      <c r="S13" s="31">
        <f t="shared" si="2"/>
        <v>3.6614000000000004</v>
      </c>
      <c r="T13" s="31">
        <f t="shared" si="3"/>
        <v>0.15189999999999948</v>
      </c>
      <c r="U13" s="31">
        <f t="shared" si="4"/>
        <v>-1.1446000000000005</v>
      </c>
      <c r="V13" s="31">
        <f t="shared" si="5"/>
        <v>3.5500000000000032E-2</v>
      </c>
      <c r="W13" s="31">
        <f t="shared" si="6"/>
        <v>-1.1400000000000007E-2</v>
      </c>
      <c r="X13" s="31">
        <f t="shared" si="7"/>
        <v>4.0800000000000017E-2</v>
      </c>
      <c r="Y13" s="31">
        <f t="shared" si="8"/>
        <v>0.27889999999999993</v>
      </c>
      <c r="Z13" s="31">
        <f t="shared" si="9"/>
        <v>0.28420000000000001</v>
      </c>
      <c r="AA13" s="31">
        <f t="shared" si="10"/>
        <v>-0.24859999999999971</v>
      </c>
      <c r="AB13" s="31">
        <f t="shared" si="11"/>
        <v>-0.65000000000000213</v>
      </c>
      <c r="AC13" s="31">
        <f t="shared" si="12"/>
        <v>3.23</v>
      </c>
    </row>
    <row r="14" spans="1:75" ht="15.6" x14ac:dyDescent="0.3">
      <c r="A14" s="6"/>
      <c r="B14" s="7">
        <v>11</v>
      </c>
      <c r="C14" s="8" t="s">
        <v>36</v>
      </c>
      <c r="D14" s="9" t="s">
        <v>37</v>
      </c>
      <c r="E14" s="11">
        <v>13.303000000000001</v>
      </c>
      <c r="F14" s="11">
        <v>43.064</v>
      </c>
      <c r="G14" s="11">
        <v>13.417</v>
      </c>
      <c r="H14" s="12">
        <v>10.494999999999999</v>
      </c>
      <c r="I14" s="12">
        <v>2.8820000000000001</v>
      </c>
      <c r="J14" s="11">
        <v>0.125</v>
      </c>
      <c r="K14" s="11">
        <v>0.41399999999999998</v>
      </c>
      <c r="L14" s="11">
        <v>4.0529999999999999</v>
      </c>
      <c r="M14" s="11">
        <v>2.1920000000000002</v>
      </c>
      <c r="N14" s="11">
        <v>1.113</v>
      </c>
      <c r="O14" s="12">
        <v>8.6999999999999993</v>
      </c>
      <c r="P14" s="16">
        <v>1.97</v>
      </c>
      <c r="R14" s="31">
        <f t="shared" si="0"/>
        <v>-1.5440999999999985</v>
      </c>
      <c r="S14" s="31">
        <f t="shared" si="2"/>
        <v>3.823599999999999</v>
      </c>
      <c r="T14" s="31">
        <f t="shared" si="3"/>
        <v>0.66719999999999935</v>
      </c>
      <c r="U14" s="31">
        <f t="shared" si="4"/>
        <v>-1.9781000000000013</v>
      </c>
      <c r="V14" s="31">
        <f t="shared" si="5"/>
        <v>8.2699999999999996E-2</v>
      </c>
      <c r="W14" s="31">
        <f t="shared" si="6"/>
        <v>-2.3799999999999988E-2</v>
      </c>
      <c r="X14" s="31">
        <f t="shared" si="7"/>
        <v>6.0399999999999954E-2</v>
      </c>
      <c r="Y14" s="31">
        <f t="shared" si="8"/>
        <v>0.66949999999999976</v>
      </c>
      <c r="Z14" s="31">
        <f t="shared" si="9"/>
        <v>0.49170000000000025</v>
      </c>
      <c r="AA14" s="31">
        <f t="shared" si="10"/>
        <v>-0.16260000000000008</v>
      </c>
      <c r="AB14" s="31">
        <f t="shared" si="11"/>
        <v>-2.0600000000000005</v>
      </c>
      <c r="AC14" s="31">
        <f t="shared" si="12"/>
        <v>1.97</v>
      </c>
    </row>
    <row r="15" spans="1:75" ht="16.2" thickBot="1" x14ac:dyDescent="0.35">
      <c r="A15" s="6"/>
      <c r="B15" s="18">
        <v>12</v>
      </c>
      <c r="C15" s="19" t="s">
        <v>38</v>
      </c>
      <c r="D15" s="20" t="s">
        <v>39</v>
      </c>
      <c r="E15" s="21">
        <v>18.920999999999999</v>
      </c>
      <c r="F15" s="21">
        <v>42.779000000000003</v>
      </c>
      <c r="G15" s="21">
        <v>11.454000000000001</v>
      </c>
      <c r="H15" s="22">
        <v>5.05</v>
      </c>
      <c r="I15" s="22">
        <v>0.64400000000000002</v>
      </c>
      <c r="J15" s="21">
        <v>0.111</v>
      </c>
      <c r="K15" s="21">
        <v>0.1</v>
      </c>
      <c r="L15" s="21">
        <v>3.6850000000000001</v>
      </c>
      <c r="M15" s="21">
        <v>0.878</v>
      </c>
      <c r="N15" s="21">
        <v>1.7889999999999999</v>
      </c>
      <c r="O15" s="22">
        <v>14.44</v>
      </c>
      <c r="P15" s="23">
        <v>1.62</v>
      </c>
      <c r="R15" s="31">
        <f t="shared" si="0"/>
        <v>-2.665300000000002</v>
      </c>
      <c r="S15" s="31">
        <f t="shared" si="2"/>
        <v>4.1925000000000026</v>
      </c>
      <c r="T15" s="31">
        <f t="shared" si="3"/>
        <v>4.7400000000001441E-2</v>
      </c>
      <c r="U15" s="31">
        <f t="shared" si="4"/>
        <v>-0.79429999999999978</v>
      </c>
      <c r="V15" s="31">
        <f t="shared" si="5"/>
        <v>8.7999999999999967E-2</v>
      </c>
      <c r="W15" s="31">
        <f t="shared" si="6"/>
        <v>-8.0500000000000002E-2</v>
      </c>
      <c r="X15" s="31">
        <f t="shared" si="7"/>
        <v>2.8400000000000009E-2</v>
      </c>
      <c r="Y15" s="31">
        <f t="shared" si="8"/>
        <v>0.60499999999999998</v>
      </c>
      <c r="Z15" s="31">
        <f t="shared" si="9"/>
        <v>0.24250000000000005</v>
      </c>
      <c r="AA15" s="31">
        <f t="shared" si="10"/>
        <v>-0.17180000000000017</v>
      </c>
      <c r="AB15" s="31">
        <f t="shared" si="11"/>
        <v>0.57000000000000028</v>
      </c>
      <c r="AC15" s="31">
        <f t="shared" si="12"/>
        <v>1.62</v>
      </c>
    </row>
    <row r="16" spans="1:75" ht="16.2" thickBot="1" x14ac:dyDescent="0.35">
      <c r="A16" s="30"/>
      <c r="B16" s="32"/>
      <c r="C16" s="33"/>
      <c r="D16" s="34"/>
      <c r="E16" s="35"/>
      <c r="F16" s="35"/>
      <c r="G16" s="35"/>
      <c r="H16" s="36"/>
      <c r="I16" s="36"/>
      <c r="J16" s="35"/>
      <c r="K16" s="35"/>
      <c r="L16" s="35"/>
      <c r="M16" s="35"/>
      <c r="N16" s="35"/>
      <c r="O16" s="36"/>
      <c r="P16" s="37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</row>
    <row r="17" spans="1:29" ht="16.2" thickBot="1" x14ac:dyDescent="0.35">
      <c r="A17" s="30"/>
      <c r="B17" s="60" t="s">
        <v>66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2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</row>
    <row r="18" spans="1:29" ht="18.600000000000001" thickBot="1" x14ac:dyDescent="0.35">
      <c r="A18" s="30"/>
      <c r="B18" s="38"/>
      <c r="C18" s="39"/>
      <c r="D18" s="39"/>
      <c r="E18" s="40" t="s">
        <v>68</v>
      </c>
      <c r="F18" s="40" t="s">
        <v>69</v>
      </c>
      <c r="G18" s="40" t="s">
        <v>70</v>
      </c>
      <c r="H18" s="40" t="s">
        <v>71</v>
      </c>
      <c r="I18" s="40" t="s">
        <v>72</v>
      </c>
      <c r="J18" s="41" t="s">
        <v>74</v>
      </c>
      <c r="K18" s="40" t="s">
        <v>75</v>
      </c>
      <c r="L18" s="40" t="s">
        <v>76</v>
      </c>
      <c r="M18" s="40" t="s">
        <v>77</v>
      </c>
      <c r="N18" s="42" t="s">
        <v>78</v>
      </c>
      <c r="O18" s="40" t="s">
        <v>79</v>
      </c>
      <c r="P18" s="40" t="s">
        <v>73</v>
      </c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</row>
    <row r="19" spans="1:29" ht="15.6" x14ac:dyDescent="0.3">
      <c r="A19" s="30"/>
      <c r="B19" s="24">
        <v>10</v>
      </c>
      <c r="C19" s="25" t="s">
        <v>45</v>
      </c>
      <c r="D19" s="26" t="s">
        <v>46</v>
      </c>
      <c r="E19" s="27">
        <v>12.7957</v>
      </c>
      <c r="F19" s="27">
        <v>57.374299999999998</v>
      </c>
      <c r="G19" s="27">
        <v>14.191599999999999</v>
      </c>
      <c r="H19" s="27">
        <v>1.1155999999999999</v>
      </c>
      <c r="I19" s="27">
        <v>9.9599999999999994E-2</v>
      </c>
      <c r="J19" s="28">
        <v>2.93E-2</v>
      </c>
      <c r="K19" s="27">
        <v>9.0999999999999998E-2</v>
      </c>
      <c r="L19" s="27">
        <v>0.44319999999999998</v>
      </c>
      <c r="M19" s="27">
        <v>2.1311</v>
      </c>
      <c r="N19" s="27">
        <v>4.3947000000000003</v>
      </c>
      <c r="O19" s="29">
        <v>7.07</v>
      </c>
      <c r="P19" s="27">
        <v>0.36000000000000004</v>
      </c>
      <c r="R19" s="31"/>
    </row>
    <row r="20" spans="1:29" ht="15.6" x14ac:dyDescent="0.3">
      <c r="B20" s="24">
        <v>15</v>
      </c>
      <c r="C20" s="25" t="s">
        <v>47</v>
      </c>
      <c r="D20" s="26" t="s">
        <v>48</v>
      </c>
      <c r="E20" s="27">
        <v>27.296099999999999</v>
      </c>
      <c r="F20" s="27">
        <v>46.357300000000002</v>
      </c>
      <c r="G20" s="27">
        <v>10.3353</v>
      </c>
      <c r="H20" s="27">
        <v>3.6703000000000001</v>
      </c>
      <c r="I20" s="27">
        <v>0.38590000000000002</v>
      </c>
      <c r="J20" s="28">
        <v>0.15029999999999999</v>
      </c>
      <c r="K20" s="27">
        <v>9.5600000000000004E-2</v>
      </c>
      <c r="L20" s="27">
        <v>1.4481999999999999</v>
      </c>
      <c r="M20" s="27">
        <v>1.0386</v>
      </c>
      <c r="N20" s="27">
        <v>3.4973000000000001</v>
      </c>
      <c r="O20" s="29">
        <v>5.3</v>
      </c>
      <c r="P20" s="27">
        <v>1.08</v>
      </c>
      <c r="R20" s="31"/>
    </row>
    <row r="21" spans="1:29" ht="15.6" x14ac:dyDescent="0.3">
      <c r="B21" s="24">
        <v>17</v>
      </c>
      <c r="C21" s="25" t="s">
        <v>40</v>
      </c>
      <c r="D21" s="26" t="s">
        <v>41</v>
      </c>
      <c r="E21" s="27">
        <v>15.113200000000001</v>
      </c>
      <c r="F21" s="27">
        <v>62.539400000000001</v>
      </c>
      <c r="G21" s="27">
        <v>11.5581</v>
      </c>
      <c r="H21" s="27">
        <v>2.1913</v>
      </c>
      <c r="I21" s="27">
        <v>0.23369999999999999</v>
      </c>
      <c r="J21" s="28">
        <v>0.1923</v>
      </c>
      <c r="K21" s="27">
        <v>6.93E-2</v>
      </c>
      <c r="L21" s="27">
        <v>0.38400000000000001</v>
      </c>
      <c r="M21" s="27">
        <v>0.55010000000000003</v>
      </c>
      <c r="N21" s="27">
        <v>1.8692</v>
      </c>
      <c r="O21" s="29">
        <v>5.04</v>
      </c>
      <c r="P21" s="27">
        <v>0.72000000000000008</v>
      </c>
      <c r="R21" s="31"/>
    </row>
    <row r="22" spans="1:29" ht="15.6" x14ac:dyDescent="0.3">
      <c r="B22" s="24">
        <v>22</v>
      </c>
      <c r="C22" s="25" t="s">
        <v>42</v>
      </c>
      <c r="D22" s="26" t="s">
        <v>43</v>
      </c>
      <c r="E22" s="27">
        <v>46.821599999999997</v>
      </c>
      <c r="F22" s="27">
        <v>43.762300000000003</v>
      </c>
      <c r="G22" s="27">
        <v>1.7338</v>
      </c>
      <c r="H22" s="27">
        <v>1.1003000000000001</v>
      </c>
      <c r="I22" s="27">
        <v>0.1226</v>
      </c>
      <c r="J22" s="28">
        <v>1.5800000000000002E-2</v>
      </c>
      <c r="K22" s="27">
        <v>5.4399999999999997E-2</v>
      </c>
      <c r="L22" s="27">
        <v>0.28170000000000001</v>
      </c>
      <c r="M22" s="27" t="s">
        <v>44</v>
      </c>
      <c r="N22" s="27">
        <v>3.3399999999999999E-2</v>
      </c>
      <c r="O22" s="29">
        <v>4.5599999999999996</v>
      </c>
      <c r="P22" s="27">
        <v>0.36000000000000004</v>
      </c>
      <c r="R22" s="31"/>
    </row>
    <row r="23" spans="1:29" ht="15.6" x14ac:dyDescent="0.3">
      <c r="B23" s="24">
        <v>5</v>
      </c>
      <c r="C23" s="25" t="s">
        <v>49</v>
      </c>
      <c r="D23" s="26" t="s">
        <v>50</v>
      </c>
      <c r="E23" s="27">
        <v>23.612100000000002</v>
      </c>
      <c r="F23" s="27">
        <v>44.378999999999998</v>
      </c>
      <c r="G23" s="27">
        <v>11.6349</v>
      </c>
      <c r="H23" s="27">
        <v>4.6040000000000001</v>
      </c>
      <c r="I23" s="27">
        <v>0.46850000000000003</v>
      </c>
      <c r="J23" s="28">
        <v>6.8199999999999997E-2</v>
      </c>
      <c r="K23" s="27">
        <v>0.10290000000000001</v>
      </c>
      <c r="L23" s="27">
        <v>1.8127</v>
      </c>
      <c r="M23" s="27">
        <v>1.1544000000000001</v>
      </c>
      <c r="N23" s="27">
        <v>3.2816999999999998</v>
      </c>
      <c r="O23" s="29">
        <v>8.65</v>
      </c>
      <c r="P23" s="27"/>
      <c r="R23" s="31"/>
    </row>
    <row r="24" spans="1:29" ht="15.6" x14ac:dyDescent="0.3">
      <c r="B24" s="24">
        <v>7</v>
      </c>
      <c r="C24" s="25" t="s">
        <v>51</v>
      </c>
      <c r="D24" s="26" t="s">
        <v>52</v>
      </c>
      <c r="E24" s="27">
        <v>38.542400000000001</v>
      </c>
      <c r="F24" s="27">
        <v>39.1128</v>
      </c>
      <c r="G24" s="27">
        <v>6.4992999999999999</v>
      </c>
      <c r="H24" s="27">
        <v>4.2168000000000001</v>
      </c>
      <c r="I24" s="27">
        <v>0.41649999999999998</v>
      </c>
      <c r="J24" s="28">
        <v>8.6999999999999994E-2</v>
      </c>
      <c r="K24" s="27">
        <v>8.9300000000000004E-2</v>
      </c>
      <c r="L24" s="27">
        <v>1.6924999999999999</v>
      </c>
      <c r="M24" s="27">
        <v>0.74419999999999997</v>
      </c>
      <c r="N24" s="27">
        <v>0.99080000000000001</v>
      </c>
      <c r="O24" s="29">
        <v>7.37</v>
      </c>
      <c r="P24" s="27"/>
      <c r="R24" s="31"/>
    </row>
    <row r="25" spans="1:29" ht="15.6" x14ac:dyDescent="0.3">
      <c r="B25" s="24">
        <v>11</v>
      </c>
      <c r="C25" s="25" t="s">
        <v>53</v>
      </c>
      <c r="D25" s="26" t="s">
        <v>54</v>
      </c>
      <c r="E25" s="27">
        <v>31.3383</v>
      </c>
      <c r="F25" s="27">
        <v>37.325200000000002</v>
      </c>
      <c r="G25" s="27">
        <v>9.3539999999999992</v>
      </c>
      <c r="H25" s="27">
        <v>3.0964</v>
      </c>
      <c r="I25" s="27">
        <v>0.30640000000000001</v>
      </c>
      <c r="J25" s="28">
        <v>6.7500000000000004E-2</v>
      </c>
      <c r="K25" s="27">
        <v>8.4599999999999995E-2</v>
      </c>
      <c r="L25" s="27">
        <v>1.673</v>
      </c>
      <c r="M25" s="27">
        <v>1.9096</v>
      </c>
      <c r="N25" s="27">
        <v>2.1808000000000001</v>
      </c>
      <c r="O25" s="29">
        <v>12.36</v>
      </c>
      <c r="P25" s="27"/>
      <c r="R25" s="31"/>
    </row>
    <row r="26" spans="1:29" ht="15.6" x14ac:dyDescent="0.3">
      <c r="B26" s="24">
        <v>8</v>
      </c>
      <c r="C26" s="25" t="s">
        <v>55</v>
      </c>
      <c r="D26" s="26" t="s">
        <v>56</v>
      </c>
      <c r="E26" s="27">
        <v>0.76629999999999998</v>
      </c>
      <c r="F26" s="27">
        <v>42.657899999999998</v>
      </c>
      <c r="G26" s="27">
        <v>23.0471</v>
      </c>
      <c r="H26" s="27">
        <v>15.752700000000001</v>
      </c>
      <c r="I26" s="27">
        <v>1.3125</v>
      </c>
      <c r="J26" s="28">
        <v>9.4700000000000006E-2</v>
      </c>
      <c r="K26" s="27">
        <v>0.18110000000000001</v>
      </c>
      <c r="L26" s="27">
        <v>2.3584000000000001</v>
      </c>
      <c r="M26" s="27">
        <v>0.26429999999999998</v>
      </c>
      <c r="N26" s="27">
        <v>4.4322999999999997</v>
      </c>
      <c r="O26" s="29">
        <v>8.25</v>
      </c>
      <c r="P26" s="27"/>
      <c r="R26" s="31"/>
    </row>
    <row r="27" spans="1:29" ht="15.6" x14ac:dyDescent="0.3">
      <c r="B27" s="24">
        <v>25</v>
      </c>
      <c r="C27" s="25" t="s">
        <v>57</v>
      </c>
      <c r="D27" s="26" t="s">
        <v>58</v>
      </c>
      <c r="E27" s="27">
        <v>46.904699999999998</v>
      </c>
      <c r="F27" s="27">
        <v>10.0207</v>
      </c>
      <c r="G27" s="27">
        <v>4.1730999999999998</v>
      </c>
      <c r="H27" s="27">
        <v>3.2875999999999999</v>
      </c>
      <c r="I27" s="27">
        <v>0.16</v>
      </c>
      <c r="J27" s="28">
        <v>6.9599999999999995E-2</v>
      </c>
      <c r="K27" s="27">
        <v>2.1999999999999999E-2</v>
      </c>
      <c r="L27" s="27">
        <v>1.1990000000000001</v>
      </c>
      <c r="M27" s="27">
        <v>0.19320000000000001</v>
      </c>
      <c r="N27" s="27">
        <v>0.61950000000000005</v>
      </c>
      <c r="O27" s="29">
        <v>33.07</v>
      </c>
      <c r="P27" s="27"/>
      <c r="R27" s="31"/>
    </row>
    <row r="28" spans="1:29" ht="15.6" x14ac:dyDescent="0.3">
      <c r="B28" s="24">
        <v>42</v>
      </c>
      <c r="C28" s="25" t="s">
        <v>59</v>
      </c>
      <c r="D28" s="26" t="s">
        <v>60</v>
      </c>
      <c r="E28" s="27">
        <v>33.738100000000003</v>
      </c>
      <c r="F28" s="27">
        <v>26.656600000000001</v>
      </c>
      <c r="G28" s="27">
        <v>9.9970999999999997</v>
      </c>
      <c r="H28" s="27">
        <v>7.1786000000000003</v>
      </c>
      <c r="I28" s="27">
        <v>0.42749999999999999</v>
      </c>
      <c r="J28" s="28">
        <v>0.10440000000000001</v>
      </c>
      <c r="K28" s="27">
        <v>9.9199999999999997E-2</v>
      </c>
      <c r="L28" s="27">
        <v>1.3361000000000001</v>
      </c>
      <c r="M28" s="27">
        <v>0.69879999999999998</v>
      </c>
      <c r="N28" s="27">
        <v>2.7595999999999998</v>
      </c>
      <c r="O28" s="29">
        <v>16.760000000000002</v>
      </c>
      <c r="P28" s="27"/>
      <c r="R28" s="31"/>
    </row>
    <row r="29" spans="1:29" ht="15.6" x14ac:dyDescent="0.3">
      <c r="B29" s="24">
        <v>55</v>
      </c>
      <c r="C29" s="25" t="s">
        <v>61</v>
      </c>
      <c r="D29" s="26" t="s">
        <v>62</v>
      </c>
      <c r="E29" s="27">
        <v>14.847099999999999</v>
      </c>
      <c r="F29" s="27">
        <v>39.240400000000001</v>
      </c>
      <c r="G29" s="27">
        <v>12.7498</v>
      </c>
      <c r="H29" s="27">
        <v>12.473100000000001</v>
      </c>
      <c r="I29" s="27">
        <v>2.7993000000000001</v>
      </c>
      <c r="J29" s="28">
        <v>0.14879999999999999</v>
      </c>
      <c r="K29" s="27">
        <v>0.35360000000000003</v>
      </c>
      <c r="L29" s="27">
        <v>3.3835000000000002</v>
      </c>
      <c r="M29" s="27">
        <v>1.7002999999999999</v>
      </c>
      <c r="N29" s="27">
        <v>1.2756000000000001</v>
      </c>
      <c r="O29" s="29">
        <v>10.76</v>
      </c>
      <c r="P29" s="27"/>
      <c r="R29" s="31"/>
    </row>
    <row r="30" spans="1:29" ht="16.2" thickBot="1" x14ac:dyDescent="0.35">
      <c r="B30" s="24">
        <v>65</v>
      </c>
      <c r="C30" s="25" t="s">
        <v>63</v>
      </c>
      <c r="D30" s="26" t="s">
        <v>64</v>
      </c>
      <c r="E30" s="27">
        <v>21.586300000000001</v>
      </c>
      <c r="F30" s="27">
        <v>38.586500000000001</v>
      </c>
      <c r="G30" s="27">
        <v>11.406599999999999</v>
      </c>
      <c r="H30" s="27">
        <v>5.8442999999999996</v>
      </c>
      <c r="I30" s="27">
        <v>0.55600000000000005</v>
      </c>
      <c r="J30" s="28">
        <v>0.1915</v>
      </c>
      <c r="K30" s="27">
        <v>7.1599999999999997E-2</v>
      </c>
      <c r="L30" s="27">
        <v>3.08</v>
      </c>
      <c r="M30" s="27">
        <v>0.63549999999999995</v>
      </c>
      <c r="N30" s="27">
        <v>1.9608000000000001</v>
      </c>
      <c r="O30" s="29">
        <v>13.87</v>
      </c>
      <c r="P30" s="27"/>
      <c r="R30" s="31"/>
    </row>
    <row r="31" spans="1:29" ht="16.2" thickBot="1" x14ac:dyDescent="0.35">
      <c r="E31" s="40"/>
      <c r="F31" s="40"/>
      <c r="G31" s="40"/>
      <c r="H31" s="40"/>
      <c r="I31" s="40"/>
      <c r="J31" s="40"/>
      <c r="K31" s="41"/>
      <c r="L31" s="40"/>
      <c r="M31" s="40"/>
      <c r="N31" s="40"/>
      <c r="O31" s="42"/>
      <c r="P31" s="40"/>
      <c r="R31" s="31"/>
    </row>
    <row r="32" spans="1:29" x14ac:dyDescent="0.3">
      <c r="R32" s="31"/>
    </row>
    <row r="33" spans="18:18" x14ac:dyDescent="0.3">
      <c r="R33" s="31"/>
    </row>
    <row r="34" spans="18:18" x14ac:dyDescent="0.3">
      <c r="R34" s="31"/>
    </row>
  </sheetData>
  <mergeCells count="5">
    <mergeCell ref="B3:D3"/>
    <mergeCell ref="E3:P3"/>
    <mergeCell ref="B1:P1"/>
    <mergeCell ref="B17:P17"/>
    <mergeCell ref="R1:A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Jangid</dc:creator>
  <cp:lastModifiedBy>SAYANDEEP CHAKRABORTY</cp:lastModifiedBy>
  <cp:lastPrinted>2026-03-16T07:39:30Z</cp:lastPrinted>
  <dcterms:created xsi:type="dcterms:W3CDTF">2015-06-05T18:17:20Z</dcterms:created>
  <dcterms:modified xsi:type="dcterms:W3CDTF">2026-03-16T07:39:38Z</dcterms:modified>
</cp:coreProperties>
</file>